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650" firstSheet="17" activeTab="20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ЛОКЛ!$C$178</definedName>
    <definedName name="_xlnm.Print_Area" localSheetId="19">'Луг міськ СШД'!$A$1:$E$14</definedName>
    <definedName name="_xlnm.Print_Area" localSheetId="14">Сватово!$A$1:$E$22</definedName>
  </definedNames>
  <calcPr calcId="162913"/>
</workbook>
</file>

<file path=xl/calcChain.xml><?xml version="1.0" encoding="utf-8"?>
<calcChain xmlns="http://schemas.openxmlformats.org/spreadsheetml/2006/main">
  <c r="E15" i="3" l="1"/>
  <c r="E22" i="6"/>
  <c r="E15" i="8"/>
  <c r="E16" i="24" l="1"/>
  <c r="E16" i="13" l="1"/>
  <c r="E19" i="25"/>
  <c r="E14" i="29"/>
  <c r="E16" i="30"/>
  <c r="E21" i="15"/>
  <c r="E13" i="31" l="1"/>
  <c r="E13" i="32" l="1"/>
  <c r="E16" i="2" l="1"/>
  <c r="E9" i="20" l="1"/>
  <c r="E18" i="14" l="1"/>
  <c r="E10" i="10"/>
  <c r="E17" i="4"/>
  <c r="E12" i="27" l="1"/>
  <c r="E10" i="22"/>
  <c r="E11" i="11" l="1"/>
</calcChain>
</file>

<file path=xl/sharedStrings.xml><?xml version="1.0" encoding="utf-8"?>
<sst xmlns="http://schemas.openxmlformats.org/spreadsheetml/2006/main" count="1102" uniqueCount="421">
  <si>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</si>
  <si>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</si>
  <si>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</si>
  <si>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</si>
  <si>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</si>
  <si>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</si>
  <si>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</si>
  <si>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</si>
  <si>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</si>
  <si>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</si>
  <si>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</si>
  <si>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</si>
  <si>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</si>
  <si>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</si>
  <si>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</si>
  <si>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</si>
  <si>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</si>
  <si>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</si>
  <si>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</si>
  <si>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</si>
  <si>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</si>
  <si>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</si>
  <si>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</si>
  <si>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</si>
  <si>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</si>
  <si>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</si>
  <si>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</si>
  <si>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</si>
  <si>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</si>
  <si>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</si>
  <si>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</si>
  <si>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</si>
  <si>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</si>
  <si>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</si>
  <si>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</si>
  <si>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</si>
  <si>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</si>
  <si>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</si>
  <si>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</si>
  <si>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</si>
  <si>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</si>
  <si>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</si>
  <si>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</si>
  <si>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</si>
  <si>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</si>
  <si>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</si>
  <si>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</si>
  <si>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</si>
  <si>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</si>
  <si>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</si>
  <si>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</si>
  <si>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</si>
  <si>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</si>
  <si>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</si>
  <si>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</si>
  <si>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</si>
  <si>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</si>
  <si>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</si>
  <si>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</si>
  <si>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</si>
  <si>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</si>
  <si>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</si>
  <si>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</si>
  <si>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</si>
  <si>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</si>
  <si>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</si>
  <si>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</si>
  <si>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</si>
  <si>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</si>
  <si>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</si>
  <si>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</si>
  <si>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</si>
  <si>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</si>
  <si>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</si>
  <si>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</si>
  <si>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</si>
  <si>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</si>
  <si>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</si>
  <si>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</si>
  <si>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</si>
  <si>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</si>
  <si>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</si>
  <si>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</si>
  <si>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</si>
  <si>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</si>
  <si>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</si>
  <si>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</si>
  <si>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</si>
  <si>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</si>
  <si>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</si>
  <si>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</si>
  <si>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</si>
  <si>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</si>
  <si>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</si>
  <si>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</si>
  <si>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</si>
  <si>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</si>
  <si>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</si>
  <si>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</si>
  <si>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</si>
  <si>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</si>
  <si>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</si>
  <si>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</si>
  <si>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</si>
  <si>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</si>
  <si>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</si>
  <si>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</si>
  <si>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</si>
  <si>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</si>
  <si>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</si>
  <si>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</si>
  <si>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</si>
  <si>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</si>
  <si>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</si>
  <si>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</si>
  <si>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</si>
  <si>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</si>
  <si>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</si>
  <si>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</si>
  <si>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</si>
  <si>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</si>
  <si>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</si>
  <si>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</si>
  <si>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</si>
  <si>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</si>
  <si>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</si>
  <si>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</si>
  <si>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</si>
  <si>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</si>
  <si>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</si>
  <si>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</si>
  <si>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</si>
  <si>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</si>
  <si>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</si>
  <si>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</si>
  <si>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</si>
  <si>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</si>
  <si>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</si>
  <si>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</si>
  <si>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</si>
  <si>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</si>
  <si>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</si>
  <si>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</si>
  <si>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</si>
  <si>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</si>
  <si>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</si>
  <si>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</si>
  <si>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</si>
  <si>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</si>
  <si>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</si>
  <si>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</si>
  <si>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</si>
  <si>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</si>
  <si>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</si>
  <si>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</si>
  <si>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</si>
  <si>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</si>
  <si>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</si>
  <si>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</si>
  <si>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</si>
  <si>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</si>
  <si>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</si>
  <si>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</si>
  <si>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</si>
  <si>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</si>
  <si>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</si>
  <si>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</si>
  <si>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</si>
  <si>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</si>
  <si>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</si>
  <si>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</si>
  <si>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</si>
  <si>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</si>
  <si>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</si>
  <si>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</si>
  <si>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</si>
  <si>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</si>
  <si>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</si>
  <si>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</si>
  <si>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</si>
  <si>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</si>
  <si>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</si>
  <si>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</si>
  <si>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</si>
  <si>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</si>
  <si>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</si>
  <si>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</si>
  <si>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</si>
  <si>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</si>
  <si>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</si>
  <si>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</si>
  <si>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</si>
  <si>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</si>
  <si>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</si>
  <si>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</si>
  <si>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</si>
  <si>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</si>
  <si>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</si>
  <si>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</si>
  <si>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</si>
  <si>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</si>
  <si>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</si>
  <si>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</si>
  <si>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</si>
  <si>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</si>
  <si>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</si>
  <si>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</si>
  <si>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</si>
  <si>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</si>
  <si>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</si>
  <si>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</si>
  <si>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</si>
  <si>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</si>
  <si>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</si>
  <si>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</si>
  <si>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Емоклот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</si>
  <si>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</si>
  <si>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</si>
  <si>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</si>
  <si>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</si>
  <si>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</si>
  <si>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</si>
  <si>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</si>
  <si>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</si>
  <si>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</si>
  <si>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</si>
  <si>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</si>
  <si>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</si>
  <si>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</si>
  <si>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</si>
  <si>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</si>
  <si>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</si>
  <si>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</si>
  <si>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</si>
  <si>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</si>
  <si>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</si>
  <si>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</si>
  <si>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</si>
  <si>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</si>
  <si>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</si>
  <si>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</si>
  <si>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</si>
  <si>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</si>
  <si>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</si>
  <si>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</si>
  <si>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</si>
  <si>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</si>
  <si>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</si>
  <si>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</si>
  <si>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</si>
  <si>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</si>
  <si>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</si>
  <si>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</si>
  <si>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</si>
  <si>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</si>
  <si>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</si>
  <si>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</si>
  <si>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</si>
  <si>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</si>
  <si>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</si>
  <si>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</si>
  <si>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</si>
  <si>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</si>
  <si>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</si>
  <si>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</si>
  <si>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</si>
  <si>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</si>
  <si>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</si>
  <si>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</si>
  <si>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</si>
  <si>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</si>
  <si>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</si>
  <si>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</si>
  <si>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</si>
  <si>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</si>
  <si>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</si>
  <si>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</si>
  <si>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</si>
  <si>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</si>
  <si>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</si>
  <si>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</si>
  <si>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</si>
  <si>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</si>
  <si>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</si>
  <si>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</si>
  <si>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</si>
  <si>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</si>
  <si>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</si>
  <si>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</si>
  <si>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</si>
  <si>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</si>
  <si>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</si>
  <si>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</si>
  <si>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</si>
  <si>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</si>
  <si>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АРИКСТРА, розчин для ін'єкцій, 2,5 мг/0,5мл по 0,5 мл у попередньо заповненому шприці; по 10 шприців в картонній коробці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</si>
  <si>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</si>
  <si>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</si>
  <si>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</si>
  <si>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Бетфер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</si>
  <si>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</si>
  <si>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</si>
  <si>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</si>
  <si>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</si>
  <si>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</si>
  <si>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</si>
  <si>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</si>
  <si>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</si>
  <si>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</si>
  <si>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</si>
  <si>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</si>
  <si>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</si>
  <si>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</si>
  <si>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</si>
  <si>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</si>
  <si>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</si>
  <si>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</si>
  <si>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</si>
  <si>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</si>
  <si>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</si>
  <si>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</si>
  <si>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</si>
  <si>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</si>
  <si>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</si>
  <si>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</si>
  <si>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</si>
  <si>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</si>
  <si>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</si>
  <si>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</si>
  <si>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</si>
  <si>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</si>
  <si>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</si>
  <si>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</si>
  <si>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12 в сосуд.</t>
  </si>
  <si>
    <t>24 в сосуд.</t>
  </si>
  <si>
    <t>вся в сосуд.</t>
  </si>
  <si>
    <t>1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</si>
  <si>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</si>
  <si>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</si>
  <si>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</si>
  <si>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Судинний протез IMPRA Carboflo® ePTFE, 5мм х 10см, 10S05TWC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</si>
  <si>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</si>
  <si>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</si>
  <si>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</si>
  <si>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Вільвіо, таблетки вкриті плівковою оболонкою, по 12,5мг/75мг/50мг, 1 картонна коробка для застосування протягом 1 тижня містить 7 блістерів, по 2 таблетки в кожному; 1 картонна коробка для застосування протягом 4 тижнів містить 4 картонні коробки для застосування протягом 1 тижня</t>
  </si>
  <si>
    <t>Вірелакір, таблетки, вкриті плівковою оболонкою, по 250мг, 1 картонна коробка для застосування  протягом 1 тижня містить 7 блістерів, по 2 таблетки в кожному; 1 картонна коробка для застосування протягом 4 тижнів, містить 4 картонні коробки для застосування протягом 1 тижня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</si>
  <si>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</si>
  <si>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</si>
  <si>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</si>
  <si>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</si>
  <si>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МАИГЕП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</si>
  <si>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МАИДЕКЛА™Таблетки,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</si>
  <si>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</si>
  <si>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</si>
  <si>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</si>
  <si>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</si>
  <si>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</si>
  <si>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</si>
  <si>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</si>
  <si>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МІКОФЕНОЛОВА КИСЛОТА 180 мг  № 120 таб  серія NN9440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</si>
  <si>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</si>
  <si>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</si>
  <si>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</si>
  <si>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БОРТЕЗОВІСТА, порошок для приготування розчину для ін'єкцій по 1 мг; 1 флакон з порошком у картонній коробці</t>
  </si>
  <si>
    <t>БОРТЕЗОВІСТА, порошок для приготування розчину для ін'єкцій по 3,5 мг; 1 флакон з порошком у картонній коробці</t>
  </si>
  <si>
    <t>2301400              Гемофілія</t>
  </si>
  <si>
    <t>6-склад   25 в сосуд.</t>
  </si>
  <si>
    <t xml:space="preserve">Актилізе ліофілізат д\и 50мг серия 807319 до 30,06,2021  (14714.60 грн.) 2.000 фл        </t>
  </si>
  <si>
    <t xml:space="preserve">Арикстра, р/і 2.5мг/0.5мл по 10шп в коробці серія 0041А до 01,03,2021  (148.85 грн.) 6.000 шприц     </t>
  </si>
  <si>
    <t xml:space="preserve">Добутел, р/і по 50мг/мл по 5мл у флаконі по 1 фл у коробці серія 20L086А до 01,11,2020  (144.14 грн.) 20.000 фл        </t>
  </si>
  <si>
    <t xml:space="preserve">Фленокс р/и 10000 анти-Ха МО/мл по 0.8мл (8000анти-Ха МО) в шприцах  по 1 шпр. в блістері , по 2 блістера у пачці серія 61018 до 01,10,2020  (42.50 грн.) 40.000 шприц     </t>
  </si>
  <si>
    <t>Актилизе лиофилизат д\и 50мг серия 801441 до 30,06,2020, фл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</si>
  <si>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</si>
  <si>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</si>
  <si>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</si>
  <si>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</si>
  <si>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</si>
  <si>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</si>
  <si>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</si>
  <si>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</si>
  <si>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</si>
  <si>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</si>
  <si>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</si>
  <si>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АКТИЛІЗЕ  серія 807319</t>
  </si>
  <si>
    <t>АРИКСТРА  серія 0041А</t>
  </si>
  <si>
    <t>Добутел  серія 20G231А</t>
  </si>
  <si>
    <t>КЛЕКСАН®300  серія 129490А</t>
  </si>
  <si>
    <t>ФЛЕНОКС®  серія 61018</t>
  </si>
  <si>
    <t>Управління охорони здоров'я Рубіжанської міської ради</t>
  </si>
  <si>
    <t>105-склад  10-сосуд.</t>
  </si>
  <si>
    <t>1-сосуд.</t>
  </si>
  <si>
    <t>5- сосуд.</t>
  </si>
  <si>
    <t>25-склад  2-сосуд.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</si>
  <si>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</si>
  <si>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Дообулет,розчин для ін'єкцій,50мг/мл,по 5мл у флаконі по 1 флакону у картонній коробці с-я 20G231А ср.г.01.07.20р</t>
  </si>
  <si>
    <t>Фленок розчин для ін'єкцій ,по 10 000 анта-Ха МО/мл по 0,8мл (8000 анти-Ха МО) шприці; по 1 шприцу в блістері; по 2 блістери у пачці з картону с-я 61018 ср.г.01.10.20р</t>
  </si>
  <si>
    <t>Кремінське РТМО</t>
  </si>
  <si>
    <t>Арикстра по 0,5мл</t>
  </si>
  <si>
    <t>Добутел по 5 мл</t>
  </si>
  <si>
    <t>Фленокс по 0,8 мл</t>
  </si>
  <si>
    <t xml:space="preserve">Арикстра® розчин для ін'єкцій,2,5 мг/0,5 мл по 0,5 мл у попередньо заповненому шприці; по 10 шприців в картонній короці </t>
  </si>
  <si>
    <t>шприць</t>
  </si>
  <si>
    <t>Добутел розчин для ін'єкцій, 50мг/мл, по 5мл у флаконі по 1 флакону у картонній коробці</t>
  </si>
  <si>
    <t>Фленокс® розчин для ін'єкцій, 10000 анті- ХА МО/мл по 0,8 мл (8000 анти- Ха МО) ушприці; по 1 шприцу в блістері; по 2 блістери у пачці з картону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</si>
  <si>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</si>
  <si>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ЦМЛ ім. Титова</t>
  </si>
  <si>
    <t xml:space="preserve">шпр. </t>
  </si>
  <si>
    <t>сосуд.</t>
  </si>
  <si>
    <t>129-склад  34-сосуд.</t>
  </si>
  <si>
    <t xml:space="preserve">94-склад  58-сосуд. </t>
  </si>
  <si>
    <t>48-склад   30-сосуд.</t>
  </si>
  <si>
    <t>34-склад  5-сосуд.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</si>
  <si>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22.05.2019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</si>
  <si>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22.05.2019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</si>
  <si>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22.05.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</si>
  <si>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22.05.2019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</si>
  <si>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22.05.2019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</si>
  <si>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22.05. 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</si>
  <si>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22.05.2019 року  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</si>
  <si>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22.05.2019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</si>
  <si>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22.05.2019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</si>
</sst>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30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3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3" xfId="3" applyBorder="1" applyAlignment="1">
      <alignment horizontal="center" vertical="center"/>
    </xf>
    <xf numFmtId="0" fontId="2" fillId="0" borderId="34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3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35" fillId="6" borderId="28" xfId="0" applyFont="1" applyFill="1" applyBorder="1" applyAlignment="1">
      <alignment vertical="center" wrapText="1"/>
    </xf>
    <xf numFmtId="0" fontId="2" fillId="5" borderId="28" xfId="1" applyFont="1" applyFill="1" applyBorder="1" applyAlignment="1">
      <alignment horizontal="left" vertical="center" wrapText="1"/>
    </xf>
    <xf numFmtId="1" fontId="31" fillId="5" borderId="29" xfId="4" applyNumberFormat="1" applyFont="1" applyFill="1" applyBorder="1" applyAlignment="1" applyProtection="1">
      <alignment horizontal="center" vertical="center" shrinkToFi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8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8" xfId="0" applyNumberFormat="1" applyFont="1" applyFill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center" vertical="center" wrapText="1"/>
    </xf>
    <xf numFmtId="0" fontId="2" fillId="0" borderId="16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2" fillId="0" borderId="36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H4" sqref="H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5" t="s">
        <v>52</v>
      </c>
    </row>
    <row r="2" spans="1:5" ht="41.25" customHeight="1" x14ac:dyDescent="0.25">
      <c r="A2" s="246" t="s">
        <v>412</v>
      </c>
      <c r="B2" s="246"/>
      <c r="C2" s="246"/>
      <c r="D2" s="246"/>
      <c r="E2" s="246"/>
    </row>
    <row r="3" spans="1:5" x14ac:dyDescent="0.25">
      <c r="A3" s="39"/>
      <c r="B3" s="39"/>
      <c r="C3" s="39"/>
      <c r="D3" s="39"/>
      <c r="E3" s="39"/>
    </row>
    <row r="4" spans="1:5" x14ac:dyDescent="0.25">
      <c r="A4" s="247" t="s">
        <v>0</v>
      </c>
      <c r="B4" s="247"/>
      <c r="C4" s="247"/>
      <c r="D4" s="247"/>
      <c r="E4" s="247"/>
    </row>
    <row r="5" spans="1:5" ht="15" customHeight="1" x14ac:dyDescent="0.25">
      <c r="A5" s="248" t="s">
        <v>39</v>
      </c>
      <c r="B5" s="248"/>
      <c r="C5" s="248"/>
      <c r="D5" s="248"/>
      <c r="E5" s="248"/>
    </row>
    <row r="6" spans="1:5" ht="26.25" customHeight="1" x14ac:dyDescent="0.25">
      <c r="A6" s="249" t="s">
        <v>35</v>
      </c>
      <c r="B6" s="249" t="s">
        <v>33</v>
      </c>
      <c r="C6" s="249" t="s">
        <v>34</v>
      </c>
      <c r="D6" s="249" t="s">
        <v>36</v>
      </c>
      <c r="E6" s="249"/>
    </row>
    <row r="7" spans="1:5" ht="28.5" x14ac:dyDescent="0.25">
      <c r="A7" s="249"/>
      <c r="B7" s="249"/>
      <c r="C7" s="249"/>
      <c r="D7" s="208" t="s">
        <v>37</v>
      </c>
      <c r="E7" s="208" t="s">
        <v>1</v>
      </c>
    </row>
    <row r="8" spans="1:5" x14ac:dyDescent="0.25">
      <c r="A8" s="196">
        <v>1</v>
      </c>
      <c r="B8" s="208">
        <v>2</v>
      </c>
      <c r="C8" s="188">
        <v>3</v>
      </c>
      <c r="D8" s="208">
        <v>4</v>
      </c>
      <c r="E8" s="208">
        <v>5</v>
      </c>
    </row>
    <row r="9" spans="1:5" ht="73.5" customHeight="1" x14ac:dyDescent="0.25">
      <c r="A9" s="243" t="s">
        <v>301</v>
      </c>
      <c r="B9" s="41">
        <v>2301400</v>
      </c>
      <c r="C9" s="216" t="s">
        <v>302</v>
      </c>
      <c r="D9" s="214" t="s">
        <v>54</v>
      </c>
      <c r="E9" s="215">
        <v>23</v>
      </c>
    </row>
    <row r="10" spans="1:5" ht="75" x14ac:dyDescent="0.25">
      <c r="A10" s="244"/>
      <c r="B10" s="41">
        <v>2301400</v>
      </c>
      <c r="C10" s="216" t="s">
        <v>303</v>
      </c>
      <c r="D10" s="214" t="s">
        <v>32</v>
      </c>
      <c r="E10" s="215">
        <v>7</v>
      </c>
    </row>
    <row r="11" spans="1:5" ht="120" x14ac:dyDescent="0.25">
      <c r="A11" s="244"/>
      <c r="B11" s="41">
        <v>2301400</v>
      </c>
      <c r="C11" s="216" t="s">
        <v>344</v>
      </c>
      <c r="D11" s="214" t="s">
        <v>74</v>
      </c>
      <c r="E11" s="215">
        <v>112</v>
      </c>
    </row>
    <row r="12" spans="1:5" ht="120" x14ac:dyDescent="0.25">
      <c r="A12" s="245"/>
      <c r="B12" s="41">
        <v>2301400</v>
      </c>
      <c r="C12" s="216" t="s">
        <v>345</v>
      </c>
      <c r="D12" s="214" t="s">
        <v>74</v>
      </c>
      <c r="E12" s="215">
        <v>112</v>
      </c>
    </row>
    <row r="13" spans="1:5" s="43" customFormat="1" ht="14.25" x14ac:dyDescent="0.2">
      <c r="A13" s="208"/>
      <c r="B13" s="37"/>
      <c r="C13" s="37" t="s">
        <v>49</v>
      </c>
      <c r="D13" s="38"/>
      <c r="E13" s="157">
        <f>SUM(E9:E12)</f>
        <v>254</v>
      </c>
    </row>
    <row r="15" spans="1:5" x14ac:dyDescent="0.25">
      <c r="A15" s="209" t="s">
        <v>227</v>
      </c>
      <c r="B15" s="209"/>
      <c r="C15" s="209"/>
      <c r="D15" s="43" t="s">
        <v>228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5" sqref="G5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5" t="s">
        <v>52</v>
      </c>
    </row>
    <row r="2" spans="1:5" ht="41.25" customHeight="1" x14ac:dyDescent="0.25">
      <c r="A2" s="246" t="s">
        <v>412</v>
      </c>
      <c r="B2" s="246"/>
      <c r="C2" s="246"/>
      <c r="D2" s="246"/>
      <c r="E2" s="246"/>
    </row>
    <row r="3" spans="1:5" x14ac:dyDescent="0.25">
      <c r="A3" s="39"/>
      <c r="B3" s="39"/>
      <c r="C3" s="39"/>
      <c r="D3" s="39"/>
      <c r="E3" s="39"/>
    </row>
    <row r="4" spans="1:5" x14ac:dyDescent="0.25">
      <c r="A4" s="247" t="s">
        <v>0</v>
      </c>
      <c r="B4" s="247"/>
      <c r="C4" s="247"/>
      <c r="D4" s="247"/>
      <c r="E4" s="247"/>
    </row>
    <row r="5" spans="1:5" ht="15" customHeight="1" x14ac:dyDescent="0.25">
      <c r="A5" s="248" t="s">
        <v>39</v>
      </c>
      <c r="B5" s="248"/>
      <c r="C5" s="248"/>
      <c r="D5" s="248"/>
      <c r="E5" s="248"/>
    </row>
    <row r="6" spans="1:5" ht="26.25" customHeight="1" x14ac:dyDescent="0.25">
      <c r="A6" s="249" t="s">
        <v>35</v>
      </c>
      <c r="B6" s="249" t="s">
        <v>33</v>
      </c>
      <c r="C6" s="249" t="s">
        <v>34</v>
      </c>
      <c r="D6" s="249" t="s">
        <v>36</v>
      </c>
      <c r="E6" s="249"/>
    </row>
    <row r="7" spans="1:5" ht="28.5" x14ac:dyDescent="0.25">
      <c r="A7" s="249"/>
      <c r="B7" s="249"/>
      <c r="C7" s="249"/>
      <c r="D7" s="194" t="s">
        <v>37</v>
      </c>
      <c r="E7" s="194" t="s">
        <v>1</v>
      </c>
    </row>
    <row r="8" spans="1:5" x14ac:dyDescent="0.25">
      <c r="A8" s="196">
        <v>1</v>
      </c>
      <c r="B8" s="194">
        <v>2</v>
      </c>
      <c r="C8" s="188">
        <v>3</v>
      </c>
      <c r="D8" s="194">
        <v>4</v>
      </c>
      <c r="E8" s="194">
        <v>5</v>
      </c>
    </row>
    <row r="9" spans="1:5" ht="103.5" customHeight="1" x14ac:dyDescent="0.25">
      <c r="A9" s="250" t="s">
        <v>229</v>
      </c>
      <c r="B9" s="41">
        <v>2301400</v>
      </c>
      <c r="C9" s="45" t="s">
        <v>167</v>
      </c>
      <c r="D9" s="41" t="s">
        <v>29</v>
      </c>
      <c r="E9" s="44">
        <v>60</v>
      </c>
    </row>
    <row r="10" spans="1:5" x14ac:dyDescent="0.25">
      <c r="A10" s="251"/>
      <c r="B10" s="41">
        <v>2301400</v>
      </c>
      <c r="C10" s="45" t="s">
        <v>168</v>
      </c>
      <c r="D10" s="41" t="s">
        <v>29</v>
      </c>
      <c r="E10" s="44">
        <v>120</v>
      </c>
    </row>
    <row r="11" spans="1:5" ht="30" x14ac:dyDescent="0.25">
      <c r="A11" s="251"/>
      <c r="B11" s="41">
        <v>2301400</v>
      </c>
      <c r="C11" s="45" t="s">
        <v>357</v>
      </c>
      <c r="D11" s="41" t="s">
        <v>358</v>
      </c>
      <c r="E11" s="44">
        <v>1080</v>
      </c>
    </row>
    <row r="12" spans="1:5" ht="30" x14ac:dyDescent="0.25">
      <c r="A12" s="252"/>
      <c r="B12" s="41">
        <v>2301400</v>
      </c>
      <c r="C12" s="45" t="s">
        <v>359</v>
      </c>
      <c r="D12" s="41" t="s">
        <v>38</v>
      </c>
      <c r="E12" s="44">
        <v>3</v>
      </c>
    </row>
    <row r="13" spans="1:5" s="43" customFormat="1" ht="14.25" x14ac:dyDescent="0.2">
      <c r="A13" s="194"/>
      <c r="B13" s="37"/>
      <c r="C13" s="37" t="s">
        <v>49</v>
      </c>
      <c r="D13" s="38"/>
      <c r="E13" s="157">
        <f>SUM(E9:E12)</f>
        <v>1263</v>
      </c>
    </row>
    <row r="15" spans="1:5" x14ac:dyDescent="0.25">
      <c r="A15" s="195" t="s">
        <v>227</v>
      </c>
      <c r="B15" s="195"/>
      <c r="C15" s="195"/>
      <c r="D15" s="43" t="s">
        <v>228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G4" sqref="G4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85" t="s">
        <v>52</v>
      </c>
    </row>
    <row r="2" spans="1:5" ht="58.5" customHeight="1" x14ac:dyDescent="0.25">
      <c r="A2" s="253" t="s">
        <v>413</v>
      </c>
      <c r="B2" s="253"/>
      <c r="C2" s="253"/>
      <c r="D2" s="253"/>
      <c r="E2" s="253"/>
    </row>
    <row r="3" spans="1:5" ht="28.5" customHeight="1" x14ac:dyDescent="0.25">
      <c r="A3" s="254" t="s">
        <v>0</v>
      </c>
      <c r="B3" s="254"/>
      <c r="C3" s="254"/>
      <c r="D3" s="254"/>
      <c r="E3" s="254"/>
    </row>
    <row r="4" spans="1:5" ht="16.5" customHeight="1" x14ac:dyDescent="0.25">
      <c r="A4" s="65"/>
      <c r="B4" s="255" t="s">
        <v>39</v>
      </c>
      <c r="C4" s="255"/>
      <c r="D4" s="65"/>
      <c r="E4" s="65"/>
    </row>
    <row r="5" spans="1:5" s="43" customFormat="1" ht="15" customHeight="1" x14ac:dyDescent="0.2">
      <c r="A5" s="261" t="s">
        <v>45</v>
      </c>
      <c r="B5" s="261" t="s">
        <v>33</v>
      </c>
      <c r="C5" s="259" t="s">
        <v>34</v>
      </c>
      <c r="D5" s="257" t="s">
        <v>36</v>
      </c>
      <c r="E5" s="258"/>
    </row>
    <row r="6" spans="1:5" s="43" customFormat="1" ht="35.25" customHeight="1" x14ac:dyDescent="0.2">
      <c r="A6" s="262"/>
      <c r="B6" s="262"/>
      <c r="C6" s="260"/>
      <c r="D6" s="66" t="s">
        <v>46</v>
      </c>
      <c r="E6" s="66" t="s">
        <v>47</v>
      </c>
    </row>
    <row r="7" spans="1:5" s="43" customFormat="1" ht="14.25" x14ac:dyDescent="0.2">
      <c r="A7" s="20">
        <v>1</v>
      </c>
      <c r="B7" s="20">
        <v>2</v>
      </c>
      <c r="C7" s="127">
        <v>3</v>
      </c>
      <c r="D7" s="127">
        <v>4</v>
      </c>
      <c r="E7" s="95">
        <v>5</v>
      </c>
    </row>
    <row r="8" spans="1:5" s="43" customFormat="1" ht="15" customHeight="1" x14ac:dyDescent="0.2">
      <c r="A8" s="263" t="s">
        <v>287</v>
      </c>
      <c r="B8" s="210">
        <v>2301400</v>
      </c>
      <c r="C8" s="205" t="s">
        <v>296</v>
      </c>
      <c r="D8" s="47" t="s">
        <v>41</v>
      </c>
      <c r="E8" s="219">
        <v>36</v>
      </c>
    </row>
    <row r="9" spans="1:5" s="43" customFormat="1" ht="30" x14ac:dyDescent="0.2">
      <c r="A9" s="264"/>
      <c r="B9" s="210">
        <v>2301400</v>
      </c>
      <c r="C9" s="205" t="s">
        <v>297</v>
      </c>
      <c r="D9" s="47" t="s">
        <v>29</v>
      </c>
      <c r="E9" s="219">
        <v>850</v>
      </c>
    </row>
    <row r="10" spans="1:5" s="43" customFormat="1" ht="45" x14ac:dyDescent="0.2">
      <c r="A10" s="264"/>
      <c r="B10" s="210">
        <v>2301400</v>
      </c>
      <c r="C10" s="205" t="s">
        <v>298</v>
      </c>
      <c r="D10" s="47" t="s">
        <v>32</v>
      </c>
      <c r="E10" s="219">
        <v>4</v>
      </c>
    </row>
    <row r="11" spans="1:5" s="43" customFormat="1" ht="60" x14ac:dyDescent="0.2">
      <c r="A11" s="264"/>
      <c r="B11" s="210">
        <v>2301400</v>
      </c>
      <c r="C11" s="205" t="s">
        <v>286</v>
      </c>
      <c r="D11" s="47" t="s">
        <v>41</v>
      </c>
      <c r="E11" s="219">
        <v>30</v>
      </c>
    </row>
    <row r="12" spans="1:5" s="43" customFormat="1" ht="45" x14ac:dyDescent="0.2">
      <c r="A12" s="264"/>
      <c r="B12" s="210">
        <v>2301400</v>
      </c>
      <c r="C12" s="205" t="s">
        <v>375</v>
      </c>
      <c r="D12" s="47" t="s">
        <v>129</v>
      </c>
      <c r="E12" s="219">
        <v>28</v>
      </c>
    </row>
    <row r="13" spans="1:5" s="43" customFormat="1" ht="30" x14ac:dyDescent="0.2">
      <c r="A13" s="264"/>
      <c r="B13" s="210">
        <v>2301400</v>
      </c>
      <c r="C13" s="205" t="s">
        <v>376</v>
      </c>
      <c r="D13" s="47" t="s">
        <v>41</v>
      </c>
      <c r="E13" s="219">
        <v>20</v>
      </c>
    </row>
    <row r="14" spans="1:5" s="43" customFormat="1" ht="45" x14ac:dyDescent="0.2">
      <c r="A14" s="264"/>
      <c r="B14" s="210">
        <v>2301400</v>
      </c>
      <c r="C14" s="205" t="s">
        <v>377</v>
      </c>
      <c r="D14" s="47" t="s">
        <v>129</v>
      </c>
      <c r="E14" s="219">
        <v>38</v>
      </c>
    </row>
    <row r="15" spans="1:5" s="43" customFormat="1" ht="60" x14ac:dyDescent="0.2">
      <c r="A15" s="265"/>
      <c r="B15" s="210">
        <v>2301400</v>
      </c>
      <c r="C15" s="205" t="s">
        <v>378</v>
      </c>
      <c r="D15" s="47" t="s">
        <v>41</v>
      </c>
      <c r="E15" s="219">
        <v>10</v>
      </c>
    </row>
    <row r="16" spans="1:5" s="105" customFormat="1" ht="15" customHeight="1" x14ac:dyDescent="0.25">
      <c r="A16" s="15"/>
      <c r="B16" s="103"/>
      <c r="C16" s="112" t="s">
        <v>49</v>
      </c>
      <c r="D16" s="16"/>
      <c r="E16" s="52">
        <f>SUM(E8:E15)</f>
        <v>1016</v>
      </c>
    </row>
    <row r="17" spans="1:5" ht="15.75" customHeight="1" x14ac:dyDescent="0.25">
      <c r="B17" s="63"/>
      <c r="C17" s="54"/>
      <c r="D17" s="54"/>
      <c r="E17" s="54"/>
    </row>
    <row r="18" spans="1:5" ht="15" customHeight="1" x14ac:dyDescent="0.25">
      <c r="D18" s="1"/>
      <c r="E18" s="2"/>
    </row>
    <row r="19" spans="1:5" ht="15.75" customHeight="1" x14ac:dyDescent="0.25">
      <c r="A19" s="256" t="s">
        <v>50</v>
      </c>
      <c r="B19" s="256"/>
      <c r="C19" s="256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56" t="s">
        <v>210</v>
      </c>
      <c r="B21" s="256"/>
      <c r="C21" s="256"/>
    </row>
    <row r="22" spans="1:5" ht="15" customHeight="1" x14ac:dyDescent="0.25"/>
    <row r="24" spans="1:5" x14ac:dyDescent="0.25">
      <c r="A24" s="256" t="s">
        <v>220</v>
      </c>
      <c r="B24" s="256"/>
      <c r="C24" s="256"/>
    </row>
    <row r="25" spans="1:5" x14ac:dyDescent="0.25">
      <c r="A25" s="256" t="s">
        <v>219</v>
      </c>
      <c r="B25" s="256"/>
      <c r="C25" s="256"/>
    </row>
    <row r="382" ht="13.5" customHeight="1" x14ac:dyDescent="0.25"/>
    <row r="384" ht="14.25" customHeight="1" x14ac:dyDescent="0.25"/>
  </sheetData>
  <mergeCells count="12">
    <mergeCell ref="A24:C24"/>
    <mergeCell ref="A25:C25"/>
    <mergeCell ref="C5:C6"/>
    <mergeCell ref="A5:A6"/>
    <mergeCell ref="B5:B6"/>
    <mergeCell ref="A8:A15"/>
    <mergeCell ref="A2:E2"/>
    <mergeCell ref="A3:E3"/>
    <mergeCell ref="B4:C4"/>
    <mergeCell ref="A19:C19"/>
    <mergeCell ref="A21:C21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G2" sqref="G2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86" t="s">
        <v>52</v>
      </c>
    </row>
    <row r="2" spans="1:5" ht="53.25" customHeight="1" x14ac:dyDescent="0.25">
      <c r="A2" s="253" t="s">
        <v>414</v>
      </c>
      <c r="B2" s="253"/>
      <c r="C2" s="253"/>
      <c r="D2" s="253"/>
      <c r="E2" s="253"/>
    </row>
    <row r="3" spans="1:5" ht="24.75" customHeight="1" x14ac:dyDescent="0.25">
      <c r="A3" s="271" t="s">
        <v>0</v>
      </c>
      <c r="B3" s="271"/>
      <c r="C3" s="271"/>
      <c r="D3" s="271"/>
      <c r="E3" s="271"/>
    </row>
    <row r="4" spans="1:5" ht="25.5" customHeight="1" x14ac:dyDescent="0.25">
      <c r="C4" s="97" t="s">
        <v>39</v>
      </c>
      <c r="D4" s="36"/>
      <c r="E4" s="23"/>
    </row>
    <row r="5" spans="1:5" s="43" customFormat="1" ht="15" customHeight="1" x14ac:dyDescent="0.2">
      <c r="A5" s="261" t="s">
        <v>35</v>
      </c>
      <c r="B5" s="261" t="s">
        <v>33</v>
      </c>
      <c r="C5" s="261" t="s">
        <v>34</v>
      </c>
      <c r="D5" s="269" t="s">
        <v>36</v>
      </c>
      <c r="E5" s="270"/>
    </row>
    <row r="6" spans="1:5" s="43" customFormat="1" ht="28.5" x14ac:dyDescent="0.2">
      <c r="A6" s="262"/>
      <c r="B6" s="262"/>
      <c r="C6" s="262"/>
      <c r="D6" s="94" t="s">
        <v>37</v>
      </c>
      <c r="E6" s="16" t="s">
        <v>1</v>
      </c>
    </row>
    <row r="7" spans="1:5" s="43" customFormat="1" ht="14.25" x14ac:dyDescent="0.2">
      <c r="A7" s="94">
        <v>1</v>
      </c>
      <c r="B7" s="20">
        <v>2</v>
      </c>
      <c r="C7" s="94">
        <v>3</v>
      </c>
      <c r="D7" s="94">
        <v>4</v>
      </c>
      <c r="E7" s="20">
        <v>5</v>
      </c>
    </row>
    <row r="8" spans="1:5" s="109" customFormat="1" ht="45" customHeight="1" x14ac:dyDescent="0.25">
      <c r="A8" s="266" t="s">
        <v>118</v>
      </c>
      <c r="B8" s="113">
        <v>2301400</v>
      </c>
      <c r="C8" s="108" t="s">
        <v>101</v>
      </c>
      <c r="D8" s="8" t="s">
        <v>38</v>
      </c>
      <c r="E8" s="12">
        <v>9</v>
      </c>
    </row>
    <row r="9" spans="1:5" s="109" customFormat="1" x14ac:dyDescent="0.25">
      <c r="A9" s="267"/>
      <c r="B9" s="113">
        <v>2301400</v>
      </c>
      <c r="C9" s="108" t="s">
        <v>182</v>
      </c>
      <c r="D9" s="8" t="s">
        <v>48</v>
      </c>
      <c r="E9" s="12">
        <v>6</v>
      </c>
    </row>
    <row r="10" spans="1:5" s="109" customFormat="1" ht="45" x14ac:dyDescent="0.25">
      <c r="A10" s="267"/>
      <c r="B10" s="113">
        <v>2301400</v>
      </c>
      <c r="C10" s="108" t="s">
        <v>187</v>
      </c>
      <c r="D10" s="8" t="s">
        <v>48</v>
      </c>
      <c r="E10" s="12">
        <v>92</v>
      </c>
    </row>
    <row r="11" spans="1:5" s="109" customFormat="1" x14ac:dyDescent="0.25">
      <c r="A11" s="267"/>
      <c r="B11" s="113">
        <v>2301400</v>
      </c>
      <c r="C11" s="108" t="s">
        <v>380</v>
      </c>
      <c r="D11" s="8" t="s">
        <v>379</v>
      </c>
      <c r="E11" s="12">
        <v>20</v>
      </c>
    </row>
    <row r="12" spans="1:5" s="109" customFormat="1" x14ac:dyDescent="0.25">
      <c r="A12" s="267"/>
      <c r="B12" s="113">
        <v>2301400</v>
      </c>
      <c r="C12" s="108" t="s">
        <v>381</v>
      </c>
      <c r="D12" s="8" t="s">
        <v>48</v>
      </c>
      <c r="E12" s="12">
        <v>10</v>
      </c>
    </row>
    <row r="13" spans="1:5" s="109" customFormat="1" x14ac:dyDescent="0.25">
      <c r="A13" s="268"/>
      <c r="B13" s="113">
        <v>2301400</v>
      </c>
      <c r="C13" s="108" t="s">
        <v>382</v>
      </c>
      <c r="D13" s="8" t="s">
        <v>379</v>
      </c>
      <c r="E13" s="12">
        <v>20</v>
      </c>
    </row>
    <row r="14" spans="1:5" s="105" customFormat="1" ht="14.25" x14ac:dyDescent="0.25">
      <c r="A14" s="15"/>
      <c r="B14" s="104"/>
      <c r="C14" s="104" t="s">
        <v>49</v>
      </c>
      <c r="D14" s="100"/>
      <c r="E14" s="9">
        <f>SUM(E8:E13)</f>
        <v>157</v>
      </c>
    </row>
    <row r="15" spans="1:5" x14ac:dyDescent="0.25">
      <c r="A15" s="34"/>
      <c r="B15" s="35"/>
      <c r="C15" s="35"/>
      <c r="D15" s="35"/>
      <c r="E15" s="5"/>
    </row>
    <row r="16" spans="1:5" x14ac:dyDescent="0.25">
      <c r="B16" s="4" t="s">
        <v>104</v>
      </c>
      <c r="D16" s="4" t="s">
        <v>105</v>
      </c>
    </row>
    <row r="18" spans="2:4" x14ac:dyDescent="0.25">
      <c r="B18" s="4" t="s">
        <v>106</v>
      </c>
      <c r="D18" s="4" t="s">
        <v>107</v>
      </c>
    </row>
  </sheetData>
  <mergeCells count="7">
    <mergeCell ref="A8:A13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zoomScale="112" zoomScaleNormal="112" workbookViewId="0">
      <selection activeCell="F4" sqref="F4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bestFit="1" customWidth="1"/>
    <col min="7" max="16384" width="9.140625" style="4"/>
  </cols>
  <sheetData>
    <row r="1" spans="1:5" x14ac:dyDescent="0.25">
      <c r="E1" s="185" t="s">
        <v>52</v>
      </c>
    </row>
    <row r="2" spans="1:5" ht="40.5" customHeight="1" x14ac:dyDescent="0.25">
      <c r="B2" s="274" t="s">
        <v>415</v>
      </c>
      <c r="C2" s="274"/>
      <c r="D2" s="274"/>
      <c r="E2" s="274"/>
    </row>
    <row r="3" spans="1:5" x14ac:dyDescent="0.25">
      <c r="B3" s="282" t="s">
        <v>0</v>
      </c>
      <c r="C3" s="282"/>
      <c r="D3" s="282"/>
      <c r="E3" s="282"/>
    </row>
    <row r="4" spans="1:5" ht="27.75" customHeight="1" x14ac:dyDescent="0.25">
      <c r="B4" s="283" t="s">
        <v>39</v>
      </c>
      <c r="C4" s="283"/>
      <c r="D4" s="283"/>
      <c r="E4" s="283"/>
    </row>
    <row r="5" spans="1:5" ht="23.25" customHeight="1" x14ac:dyDescent="0.25">
      <c r="A5" s="272" t="s">
        <v>35</v>
      </c>
      <c r="B5" s="278" t="s">
        <v>33</v>
      </c>
      <c r="C5" s="280" t="s">
        <v>34</v>
      </c>
      <c r="D5" s="276" t="s">
        <v>36</v>
      </c>
      <c r="E5" s="277"/>
    </row>
    <row r="6" spans="1:5" ht="36" customHeight="1" x14ac:dyDescent="0.25">
      <c r="A6" s="273"/>
      <c r="B6" s="279"/>
      <c r="C6" s="281"/>
      <c r="D6" s="66" t="s">
        <v>37</v>
      </c>
      <c r="E6" s="66" t="s">
        <v>1</v>
      </c>
    </row>
    <row r="7" spans="1:5" ht="13.5" customHeight="1" x14ac:dyDescent="0.25">
      <c r="A7" s="38">
        <v>1</v>
      </c>
      <c r="B7" s="221">
        <v>2</v>
      </c>
      <c r="C7" s="193">
        <v>3</v>
      </c>
      <c r="D7" s="127">
        <v>4</v>
      </c>
      <c r="E7" s="127">
        <v>5</v>
      </c>
    </row>
    <row r="8" spans="1:5" ht="45" x14ac:dyDescent="0.25">
      <c r="A8" s="33"/>
      <c r="B8" s="222" t="s">
        <v>28</v>
      </c>
      <c r="C8" s="203" t="s">
        <v>266</v>
      </c>
      <c r="D8" s="47" t="s">
        <v>67</v>
      </c>
      <c r="E8" s="178">
        <v>1400</v>
      </c>
    </row>
    <row r="9" spans="1:5" ht="45" x14ac:dyDescent="0.25">
      <c r="A9" s="33"/>
      <c r="B9" s="222" t="s">
        <v>28</v>
      </c>
      <c r="C9" s="203" t="s">
        <v>267</v>
      </c>
      <c r="D9" s="47" t="s">
        <v>67</v>
      </c>
      <c r="E9" s="178">
        <v>4890</v>
      </c>
    </row>
    <row r="10" spans="1:5" ht="45" x14ac:dyDescent="0.25">
      <c r="A10" s="33"/>
      <c r="B10" s="222" t="s">
        <v>28</v>
      </c>
      <c r="C10" s="203" t="s">
        <v>268</v>
      </c>
      <c r="D10" s="47" t="s">
        <v>67</v>
      </c>
      <c r="E10" s="178">
        <v>570</v>
      </c>
    </row>
    <row r="11" spans="1:5" ht="45" x14ac:dyDescent="0.25">
      <c r="A11" s="33"/>
      <c r="B11" s="222" t="s">
        <v>28</v>
      </c>
      <c r="C11" s="203" t="s">
        <v>269</v>
      </c>
      <c r="D11" s="47" t="s">
        <v>67</v>
      </c>
      <c r="E11" s="178">
        <v>150</v>
      </c>
    </row>
    <row r="12" spans="1:5" ht="30" x14ac:dyDescent="0.25">
      <c r="A12" s="33"/>
      <c r="B12" s="222" t="s">
        <v>2</v>
      </c>
      <c r="C12" s="213" t="s">
        <v>304</v>
      </c>
      <c r="D12" s="217" t="s">
        <v>40</v>
      </c>
      <c r="E12" s="178">
        <v>24500</v>
      </c>
    </row>
    <row r="13" spans="1:5" ht="60" x14ac:dyDescent="0.25">
      <c r="A13" s="33"/>
      <c r="B13" s="222" t="s">
        <v>112</v>
      </c>
      <c r="C13" s="213" t="s">
        <v>362</v>
      </c>
      <c r="D13" s="217" t="s">
        <v>41</v>
      </c>
      <c r="E13" s="178">
        <v>15</v>
      </c>
    </row>
    <row r="14" spans="1:5" ht="45" x14ac:dyDescent="0.25">
      <c r="A14" s="33"/>
      <c r="B14" s="222" t="s">
        <v>4</v>
      </c>
      <c r="C14" s="213" t="s">
        <v>342</v>
      </c>
      <c r="D14" s="217" t="s">
        <v>110</v>
      </c>
      <c r="E14" s="178">
        <v>19</v>
      </c>
    </row>
    <row r="15" spans="1:5" ht="59.25" customHeight="1" x14ac:dyDescent="0.25">
      <c r="A15" s="33"/>
      <c r="B15" s="223" t="s">
        <v>112</v>
      </c>
      <c r="C15" s="75" t="s">
        <v>295</v>
      </c>
      <c r="D15" s="76" t="s">
        <v>113</v>
      </c>
      <c r="E15" s="71">
        <v>42</v>
      </c>
    </row>
    <row r="16" spans="1:5" ht="59.25" customHeight="1" x14ac:dyDescent="0.25">
      <c r="A16" s="33"/>
      <c r="B16" s="223" t="s">
        <v>112</v>
      </c>
      <c r="C16" s="75" t="s">
        <v>355</v>
      </c>
      <c r="D16" s="76" t="s">
        <v>43</v>
      </c>
      <c r="E16" s="71">
        <v>1</v>
      </c>
    </row>
    <row r="17" spans="1:6" ht="59.25" customHeight="1" x14ac:dyDescent="0.25">
      <c r="A17" s="33"/>
      <c r="B17" s="223" t="s">
        <v>112</v>
      </c>
      <c r="C17" s="75" t="s">
        <v>259</v>
      </c>
      <c r="D17" s="76" t="s">
        <v>43</v>
      </c>
      <c r="E17" s="71">
        <v>1</v>
      </c>
    </row>
    <row r="18" spans="1:6" ht="41.25" customHeight="1" x14ac:dyDescent="0.25">
      <c r="A18" s="33"/>
      <c r="B18" s="223" t="s">
        <v>112</v>
      </c>
      <c r="C18" s="77" t="s">
        <v>244</v>
      </c>
      <c r="D18" s="12" t="s">
        <v>43</v>
      </c>
      <c r="E18" s="68">
        <v>2</v>
      </c>
    </row>
    <row r="19" spans="1:6" ht="41.25" customHeight="1" x14ac:dyDescent="0.25">
      <c r="A19" s="33"/>
      <c r="B19" s="223" t="s">
        <v>112</v>
      </c>
      <c r="C19" s="77" t="s">
        <v>245</v>
      </c>
      <c r="D19" s="12" t="s">
        <v>43</v>
      </c>
      <c r="E19" s="68">
        <v>1</v>
      </c>
    </row>
    <row r="20" spans="1:6" ht="41.25" customHeight="1" x14ac:dyDescent="0.25">
      <c r="A20" s="33"/>
      <c r="B20" s="223" t="s">
        <v>112</v>
      </c>
      <c r="C20" s="77" t="s">
        <v>243</v>
      </c>
      <c r="D20" s="12" t="s">
        <v>43</v>
      </c>
      <c r="E20" s="68">
        <v>1</v>
      </c>
    </row>
    <row r="21" spans="1:6" ht="45" x14ac:dyDescent="0.25">
      <c r="A21" s="33"/>
      <c r="B21" s="224" t="s">
        <v>147</v>
      </c>
      <c r="C21" s="93" t="s">
        <v>146</v>
      </c>
      <c r="D21" s="12" t="s">
        <v>38</v>
      </c>
      <c r="E21" s="71">
        <v>7</v>
      </c>
    </row>
    <row r="22" spans="1:6" ht="45" x14ac:dyDescent="0.25">
      <c r="A22" s="33"/>
      <c r="B22" s="224" t="s">
        <v>4</v>
      </c>
      <c r="C22" s="93" t="s">
        <v>363</v>
      </c>
      <c r="D22" s="12" t="s">
        <v>38</v>
      </c>
      <c r="E22" s="71">
        <v>3</v>
      </c>
    </row>
    <row r="23" spans="1:6" ht="45" x14ac:dyDescent="0.25">
      <c r="A23" s="33"/>
      <c r="B23" s="224" t="s">
        <v>4</v>
      </c>
      <c r="C23" s="93" t="s">
        <v>364</v>
      </c>
      <c r="D23" s="12" t="s">
        <v>38</v>
      </c>
      <c r="E23" s="71">
        <v>4</v>
      </c>
    </row>
    <row r="24" spans="1:6" ht="45" x14ac:dyDescent="0.25">
      <c r="A24" s="33"/>
      <c r="B24" s="225" t="s">
        <v>4</v>
      </c>
      <c r="C24" s="200" t="s">
        <v>252</v>
      </c>
      <c r="D24" s="141" t="s">
        <v>41</v>
      </c>
      <c r="E24" s="71">
        <v>34</v>
      </c>
    </row>
    <row r="25" spans="1:6" ht="45" x14ac:dyDescent="0.25">
      <c r="A25" s="33"/>
      <c r="B25" s="225" t="s">
        <v>132</v>
      </c>
      <c r="C25" s="200" t="s">
        <v>361</v>
      </c>
      <c r="D25" s="141" t="s">
        <v>41</v>
      </c>
      <c r="E25" s="71">
        <v>3060</v>
      </c>
    </row>
    <row r="26" spans="1:6" ht="42.75" customHeight="1" x14ac:dyDescent="0.25">
      <c r="A26" s="33"/>
      <c r="B26" s="223" t="s">
        <v>133</v>
      </c>
      <c r="C26" s="70" t="s">
        <v>99</v>
      </c>
      <c r="D26" s="12" t="s">
        <v>41</v>
      </c>
      <c r="E26" s="71">
        <v>400</v>
      </c>
    </row>
    <row r="27" spans="1:6" ht="72" customHeight="1" x14ac:dyDescent="0.25">
      <c r="A27" s="33"/>
      <c r="B27" s="226" t="s">
        <v>117</v>
      </c>
      <c r="C27" s="72" t="s">
        <v>161</v>
      </c>
      <c r="D27" s="73" t="s">
        <v>74</v>
      </c>
      <c r="E27" s="74">
        <v>168</v>
      </c>
    </row>
    <row r="28" spans="1:6" ht="38.25" customHeight="1" x14ac:dyDescent="0.25">
      <c r="A28" s="33"/>
      <c r="B28" s="226" t="s">
        <v>4</v>
      </c>
      <c r="C28" s="72" t="s">
        <v>289</v>
      </c>
      <c r="D28" s="73" t="s">
        <v>38</v>
      </c>
      <c r="E28" s="74">
        <v>84</v>
      </c>
    </row>
    <row r="29" spans="1:6" ht="75" x14ac:dyDescent="0.25">
      <c r="A29" s="33"/>
      <c r="B29" s="226" t="s">
        <v>117</v>
      </c>
      <c r="C29" s="72" t="s">
        <v>162</v>
      </c>
      <c r="D29" s="73" t="s">
        <v>74</v>
      </c>
      <c r="E29" s="74">
        <v>168</v>
      </c>
    </row>
    <row r="30" spans="1:6" ht="90" x14ac:dyDescent="0.25">
      <c r="A30" s="33"/>
      <c r="B30" s="226" t="s">
        <v>4</v>
      </c>
      <c r="C30" s="72" t="s">
        <v>278</v>
      </c>
      <c r="D30" s="73" t="s">
        <v>38</v>
      </c>
      <c r="E30" s="74">
        <v>1</v>
      </c>
    </row>
    <row r="31" spans="1:6" ht="67.5" customHeight="1" x14ac:dyDescent="0.25">
      <c r="A31" s="33"/>
      <c r="B31" s="223" t="s">
        <v>3</v>
      </c>
      <c r="C31" s="69" t="s">
        <v>21</v>
      </c>
      <c r="D31" s="12" t="s">
        <v>43</v>
      </c>
      <c r="E31" s="68">
        <v>31</v>
      </c>
      <c r="F31" s="56" t="s">
        <v>366</v>
      </c>
    </row>
    <row r="32" spans="1:6" ht="60" x14ac:dyDescent="0.25">
      <c r="A32" s="33"/>
      <c r="B32" s="223" t="s">
        <v>3</v>
      </c>
      <c r="C32" s="69" t="s">
        <v>22</v>
      </c>
      <c r="D32" s="12" t="s">
        <v>43</v>
      </c>
      <c r="E32" s="68">
        <v>20</v>
      </c>
    </row>
    <row r="33" spans="1:6" ht="60" x14ac:dyDescent="0.25">
      <c r="A33" s="33"/>
      <c r="B33" s="223" t="s">
        <v>3</v>
      </c>
      <c r="C33" s="69" t="s">
        <v>20</v>
      </c>
      <c r="D33" s="12" t="s">
        <v>43</v>
      </c>
      <c r="E33" s="68">
        <v>25</v>
      </c>
      <c r="F33" s="56" t="s">
        <v>407</v>
      </c>
    </row>
    <row r="34" spans="1:6" ht="60" x14ac:dyDescent="0.25">
      <c r="A34" s="33"/>
      <c r="B34" s="223" t="s">
        <v>3</v>
      </c>
      <c r="C34" s="69" t="s">
        <v>23</v>
      </c>
      <c r="D34" s="12" t="s">
        <v>43</v>
      </c>
      <c r="E34" s="68">
        <v>30</v>
      </c>
    </row>
    <row r="35" spans="1:6" ht="60" x14ac:dyDescent="0.25">
      <c r="A35" s="33"/>
      <c r="B35" s="223" t="s">
        <v>3</v>
      </c>
      <c r="C35" s="78" t="s">
        <v>24</v>
      </c>
      <c r="D35" s="79" t="s">
        <v>43</v>
      </c>
      <c r="E35" s="68">
        <v>23</v>
      </c>
      <c r="F35" s="56" t="s">
        <v>335</v>
      </c>
    </row>
    <row r="36" spans="1:6" ht="45" x14ac:dyDescent="0.25">
      <c r="A36" s="33"/>
      <c r="B36" s="223" t="s">
        <v>3</v>
      </c>
      <c r="C36" s="78" t="s">
        <v>203</v>
      </c>
      <c r="D36" s="79" t="s">
        <v>43</v>
      </c>
      <c r="E36" s="80">
        <v>163</v>
      </c>
      <c r="F36" s="56" t="s">
        <v>408</v>
      </c>
    </row>
    <row r="37" spans="1:6" ht="45" x14ac:dyDescent="0.25">
      <c r="A37" s="33"/>
      <c r="B37" s="223" t="s">
        <v>3</v>
      </c>
      <c r="C37" s="78" t="s">
        <v>204</v>
      </c>
      <c r="D37" s="79" t="s">
        <v>43</v>
      </c>
      <c r="E37" s="80">
        <v>152</v>
      </c>
      <c r="F37" s="56" t="s">
        <v>409</v>
      </c>
    </row>
    <row r="38" spans="1:6" ht="45" x14ac:dyDescent="0.25">
      <c r="A38" s="33"/>
      <c r="B38" s="223" t="s">
        <v>3</v>
      </c>
      <c r="C38" s="78" t="s">
        <v>205</v>
      </c>
      <c r="D38" s="79" t="s">
        <v>43</v>
      </c>
      <c r="E38" s="80">
        <v>78</v>
      </c>
      <c r="F38" s="56" t="s">
        <v>410</v>
      </c>
    </row>
    <row r="39" spans="1:6" ht="105" x14ac:dyDescent="0.25">
      <c r="A39" s="33"/>
      <c r="B39" s="223" t="s">
        <v>3</v>
      </c>
      <c r="C39" s="78" t="s">
        <v>273</v>
      </c>
      <c r="D39" s="79" t="s">
        <v>43</v>
      </c>
      <c r="E39" s="201">
        <v>100</v>
      </c>
      <c r="F39" s="56" t="s">
        <v>333</v>
      </c>
    </row>
    <row r="40" spans="1:6" ht="90" x14ac:dyDescent="0.25">
      <c r="A40" s="33"/>
      <c r="B40" s="223" t="s">
        <v>3</v>
      </c>
      <c r="C40" s="78" t="s">
        <v>274</v>
      </c>
      <c r="D40" s="79" t="s">
        <v>43</v>
      </c>
      <c r="E40" s="201">
        <v>749</v>
      </c>
    </row>
    <row r="41" spans="1:6" ht="90" x14ac:dyDescent="0.25">
      <c r="A41" s="33"/>
      <c r="B41" s="223" t="s">
        <v>3</v>
      </c>
      <c r="C41" s="78" t="s">
        <v>275</v>
      </c>
      <c r="D41" s="79" t="s">
        <v>43</v>
      </c>
      <c r="E41" s="201">
        <v>799</v>
      </c>
    </row>
    <row r="42" spans="1:6" ht="90" x14ac:dyDescent="0.25">
      <c r="A42" s="33"/>
      <c r="B42" s="223" t="s">
        <v>3</v>
      </c>
      <c r="C42" s="78" t="s">
        <v>276</v>
      </c>
      <c r="D42" s="79" t="s">
        <v>43</v>
      </c>
      <c r="E42" s="201">
        <v>223</v>
      </c>
    </row>
    <row r="43" spans="1:6" ht="90" x14ac:dyDescent="0.25">
      <c r="A43" s="33"/>
      <c r="B43" s="223" t="s">
        <v>3</v>
      </c>
      <c r="C43" s="78" t="s">
        <v>277</v>
      </c>
      <c r="D43" s="79" t="s">
        <v>43</v>
      </c>
      <c r="E43" s="201">
        <v>649</v>
      </c>
    </row>
    <row r="44" spans="1:6" ht="45" x14ac:dyDescent="0.25">
      <c r="A44" s="33"/>
      <c r="B44" s="227" t="s">
        <v>4</v>
      </c>
      <c r="C44" s="93" t="s">
        <v>151</v>
      </c>
      <c r="D44" s="89" t="s">
        <v>38</v>
      </c>
      <c r="E44" s="201">
        <v>3</v>
      </c>
    </row>
    <row r="45" spans="1:6" ht="45" x14ac:dyDescent="0.25">
      <c r="A45" s="33"/>
      <c r="B45" s="227" t="s">
        <v>4</v>
      </c>
      <c r="C45" s="93" t="s">
        <v>151</v>
      </c>
      <c r="D45" s="89" t="s">
        <v>41</v>
      </c>
      <c r="E45" s="201">
        <v>50</v>
      </c>
    </row>
    <row r="46" spans="1:6" ht="30" x14ac:dyDescent="0.25">
      <c r="A46" s="33"/>
      <c r="B46" s="225" t="s">
        <v>253</v>
      </c>
      <c r="C46" s="200" t="s">
        <v>348</v>
      </c>
      <c r="D46" s="73" t="s">
        <v>43</v>
      </c>
      <c r="E46" s="231">
        <v>610</v>
      </c>
    </row>
    <row r="47" spans="1:6" ht="30" x14ac:dyDescent="0.25">
      <c r="A47" s="33"/>
      <c r="B47" s="225" t="s">
        <v>254</v>
      </c>
      <c r="C47" s="200" t="s">
        <v>347</v>
      </c>
      <c r="D47" s="73" t="s">
        <v>43</v>
      </c>
      <c r="E47" s="231">
        <v>568</v>
      </c>
    </row>
    <row r="48" spans="1:6" ht="30" x14ac:dyDescent="0.25">
      <c r="A48" s="33"/>
      <c r="B48" s="225" t="s">
        <v>255</v>
      </c>
      <c r="C48" s="200" t="s">
        <v>346</v>
      </c>
      <c r="D48" s="73" t="s">
        <v>43</v>
      </c>
      <c r="E48" s="232">
        <v>28</v>
      </c>
    </row>
    <row r="49" spans="1:6" ht="45" x14ac:dyDescent="0.25">
      <c r="A49" s="33"/>
      <c r="B49" s="228" t="s">
        <v>3</v>
      </c>
      <c r="C49" s="204" t="s">
        <v>279</v>
      </c>
      <c r="D49" s="81" t="s">
        <v>41</v>
      </c>
      <c r="E49" s="232">
        <v>50</v>
      </c>
    </row>
    <row r="50" spans="1:6" ht="30" x14ac:dyDescent="0.25">
      <c r="A50" s="33"/>
      <c r="B50" s="229" t="s">
        <v>4</v>
      </c>
      <c r="C50" s="202" t="s">
        <v>324</v>
      </c>
      <c r="D50" s="81" t="s">
        <v>38</v>
      </c>
      <c r="E50" s="92">
        <v>237</v>
      </c>
    </row>
    <row r="51" spans="1:6" ht="30" x14ac:dyDescent="0.25">
      <c r="A51" s="33"/>
      <c r="B51" s="223" t="s">
        <v>28</v>
      </c>
      <c r="C51" s="82" t="s">
        <v>323</v>
      </c>
      <c r="D51" s="76" t="s">
        <v>42</v>
      </c>
      <c r="E51" s="68">
        <v>3270</v>
      </c>
    </row>
    <row r="52" spans="1:6" ht="30" x14ac:dyDescent="0.25">
      <c r="A52" s="33"/>
      <c r="B52" s="223" t="s">
        <v>365</v>
      </c>
      <c r="C52" s="70" t="s">
        <v>305</v>
      </c>
      <c r="D52" s="12" t="s">
        <v>40</v>
      </c>
      <c r="E52" s="44">
        <v>240000</v>
      </c>
    </row>
    <row r="53" spans="1:6" ht="39" customHeight="1" x14ac:dyDescent="0.25">
      <c r="A53" s="33"/>
      <c r="B53" s="223" t="s">
        <v>4</v>
      </c>
      <c r="C53" s="69" t="s">
        <v>322</v>
      </c>
      <c r="D53" s="12" t="s">
        <v>41</v>
      </c>
      <c r="E53" s="68">
        <v>601</v>
      </c>
    </row>
    <row r="54" spans="1:6" ht="39" customHeight="1" x14ac:dyDescent="0.25">
      <c r="A54" s="33"/>
      <c r="B54" s="223" t="s">
        <v>4</v>
      </c>
      <c r="C54" s="69" t="s">
        <v>349</v>
      </c>
      <c r="D54" s="12" t="s">
        <v>41</v>
      </c>
      <c r="E54" s="80">
        <v>24</v>
      </c>
    </row>
    <row r="55" spans="1:6" ht="39" customHeight="1" x14ac:dyDescent="0.25">
      <c r="A55" s="33"/>
      <c r="B55" s="226" t="s">
        <v>3</v>
      </c>
      <c r="C55" s="69" t="s">
        <v>114</v>
      </c>
      <c r="D55" s="12" t="s">
        <v>30</v>
      </c>
      <c r="E55" s="80">
        <v>115</v>
      </c>
      <c r="F55" s="56" t="s">
        <v>389</v>
      </c>
    </row>
    <row r="56" spans="1:6" ht="39" customHeight="1" x14ac:dyDescent="0.25">
      <c r="A56" s="33"/>
      <c r="B56" s="226" t="s">
        <v>3</v>
      </c>
      <c r="C56" s="69" t="s">
        <v>288</v>
      </c>
      <c r="D56" s="12" t="s">
        <v>41</v>
      </c>
      <c r="E56" s="80">
        <v>2</v>
      </c>
    </row>
    <row r="57" spans="1:6" ht="45" x14ac:dyDescent="0.25">
      <c r="A57" s="33"/>
      <c r="B57" s="226" t="s">
        <v>4</v>
      </c>
      <c r="C57" s="72" t="s">
        <v>169</v>
      </c>
      <c r="D57" s="73" t="s">
        <v>32</v>
      </c>
      <c r="E57" s="80">
        <v>1</v>
      </c>
    </row>
    <row r="58" spans="1:6" ht="30" x14ac:dyDescent="0.25">
      <c r="A58" s="33"/>
      <c r="B58" s="226" t="s">
        <v>117</v>
      </c>
      <c r="C58" s="83" t="s">
        <v>321</v>
      </c>
      <c r="D58" s="81" t="s">
        <v>74</v>
      </c>
      <c r="E58" s="80">
        <v>448</v>
      </c>
    </row>
    <row r="59" spans="1:6" ht="45" x14ac:dyDescent="0.25">
      <c r="A59" s="33"/>
      <c r="B59" s="223" t="s">
        <v>134</v>
      </c>
      <c r="C59" s="82" t="s">
        <v>19</v>
      </c>
      <c r="D59" s="76" t="s">
        <v>43</v>
      </c>
      <c r="E59" s="68">
        <v>9</v>
      </c>
    </row>
    <row r="60" spans="1:6" ht="45" x14ac:dyDescent="0.25">
      <c r="A60" s="33"/>
      <c r="B60" s="223" t="s">
        <v>3</v>
      </c>
      <c r="C60" s="82" t="s">
        <v>290</v>
      </c>
      <c r="D60" s="76" t="s">
        <v>43</v>
      </c>
      <c r="E60" s="68">
        <v>1</v>
      </c>
    </row>
    <row r="61" spans="1:6" ht="45" x14ac:dyDescent="0.25">
      <c r="A61" s="33"/>
      <c r="B61" s="223" t="s">
        <v>3</v>
      </c>
      <c r="C61" s="82" t="s">
        <v>196</v>
      </c>
      <c r="D61" s="76" t="s">
        <v>97</v>
      </c>
      <c r="E61" s="68">
        <v>15</v>
      </c>
    </row>
    <row r="62" spans="1:6" ht="60" x14ac:dyDescent="0.25">
      <c r="A62" s="33"/>
      <c r="B62" s="223" t="s">
        <v>3</v>
      </c>
      <c r="C62" s="82" t="s">
        <v>197</v>
      </c>
      <c r="D62" s="76" t="s">
        <v>97</v>
      </c>
      <c r="E62" s="68">
        <v>4</v>
      </c>
    </row>
    <row r="63" spans="1:6" ht="45" x14ac:dyDescent="0.25">
      <c r="A63" s="33"/>
      <c r="B63" s="223" t="s">
        <v>3</v>
      </c>
      <c r="C63" s="82" t="s">
        <v>194</v>
      </c>
      <c r="D63" s="76" t="s">
        <v>97</v>
      </c>
      <c r="E63" s="68">
        <v>2</v>
      </c>
    </row>
    <row r="64" spans="1:6" ht="45" x14ac:dyDescent="0.25">
      <c r="A64" s="33"/>
      <c r="B64" s="223" t="s">
        <v>3</v>
      </c>
      <c r="C64" s="82" t="s">
        <v>195</v>
      </c>
      <c r="D64" s="76" t="s">
        <v>97</v>
      </c>
      <c r="E64" s="68">
        <v>4</v>
      </c>
    </row>
    <row r="65" spans="1:5" ht="45" x14ac:dyDescent="0.25">
      <c r="A65" s="33"/>
      <c r="B65" s="223" t="s">
        <v>3</v>
      </c>
      <c r="C65" s="82" t="s">
        <v>270</v>
      </c>
      <c r="D65" s="76" t="s">
        <v>43</v>
      </c>
      <c r="E65" s="68">
        <v>1</v>
      </c>
    </row>
    <row r="66" spans="1:5" ht="45" x14ac:dyDescent="0.25">
      <c r="A66" s="33"/>
      <c r="B66" s="223" t="s">
        <v>3</v>
      </c>
      <c r="C66" s="82" t="s">
        <v>250</v>
      </c>
      <c r="D66" s="76" t="s">
        <v>43</v>
      </c>
      <c r="E66" s="68">
        <v>5</v>
      </c>
    </row>
    <row r="67" spans="1:5" ht="60" x14ac:dyDescent="0.25">
      <c r="A67" s="33"/>
      <c r="B67" s="223" t="s">
        <v>221</v>
      </c>
      <c r="C67" s="77" t="s">
        <v>201</v>
      </c>
      <c r="D67" s="73" t="s">
        <v>43</v>
      </c>
      <c r="E67" s="68">
        <v>22</v>
      </c>
    </row>
    <row r="68" spans="1:5" ht="60" x14ac:dyDescent="0.25">
      <c r="A68" s="33"/>
      <c r="B68" s="223" t="s">
        <v>221</v>
      </c>
      <c r="C68" s="77" t="s">
        <v>222</v>
      </c>
      <c r="D68" s="73" t="s">
        <v>43</v>
      </c>
      <c r="E68" s="68">
        <v>29</v>
      </c>
    </row>
    <row r="69" spans="1:5" ht="60" x14ac:dyDescent="0.25">
      <c r="A69" s="33"/>
      <c r="B69" s="223" t="s">
        <v>221</v>
      </c>
      <c r="C69" s="77" t="s">
        <v>236</v>
      </c>
      <c r="D69" s="73" t="s">
        <v>43</v>
      </c>
      <c r="E69" s="68">
        <v>14</v>
      </c>
    </row>
    <row r="70" spans="1:5" ht="43.5" customHeight="1" x14ac:dyDescent="0.25">
      <c r="A70" s="33"/>
      <c r="B70" s="229" t="s">
        <v>16</v>
      </c>
      <c r="C70" s="69" t="s">
        <v>18</v>
      </c>
      <c r="D70" s="76" t="s">
        <v>43</v>
      </c>
      <c r="E70" s="68">
        <v>9</v>
      </c>
    </row>
    <row r="71" spans="1:5" ht="43.5" customHeight="1" x14ac:dyDescent="0.25">
      <c r="A71" s="33"/>
      <c r="B71" s="229" t="s">
        <v>221</v>
      </c>
      <c r="C71" s="82" t="s">
        <v>237</v>
      </c>
      <c r="D71" s="76" t="s">
        <v>43</v>
      </c>
      <c r="E71" s="68">
        <v>1</v>
      </c>
    </row>
    <row r="72" spans="1:5" ht="60" x14ac:dyDescent="0.25">
      <c r="A72" s="33"/>
      <c r="B72" s="229" t="s">
        <v>221</v>
      </c>
      <c r="C72" s="82" t="s">
        <v>238</v>
      </c>
      <c r="D72" s="73" t="s">
        <v>43</v>
      </c>
      <c r="E72" s="68">
        <v>2</v>
      </c>
    </row>
    <row r="73" spans="1:5" ht="60" x14ac:dyDescent="0.25">
      <c r="A73" s="33"/>
      <c r="B73" s="229" t="s">
        <v>221</v>
      </c>
      <c r="C73" s="82" t="s">
        <v>239</v>
      </c>
      <c r="D73" s="73" t="s">
        <v>43</v>
      </c>
      <c r="E73" s="68">
        <v>2</v>
      </c>
    </row>
    <row r="74" spans="1:5" ht="60" x14ac:dyDescent="0.25">
      <c r="A74" s="33"/>
      <c r="B74" s="229" t="s">
        <v>221</v>
      </c>
      <c r="C74" s="82" t="s">
        <v>240</v>
      </c>
      <c r="D74" s="73" t="s">
        <v>43</v>
      </c>
      <c r="E74" s="68">
        <v>2</v>
      </c>
    </row>
    <row r="75" spans="1:5" ht="60" x14ac:dyDescent="0.25">
      <c r="A75" s="33"/>
      <c r="B75" s="229" t="s">
        <v>221</v>
      </c>
      <c r="C75" s="82" t="s">
        <v>241</v>
      </c>
      <c r="D75" s="73" t="s">
        <v>43</v>
      </c>
      <c r="E75" s="68">
        <v>2</v>
      </c>
    </row>
    <row r="76" spans="1:5" ht="60" x14ac:dyDescent="0.25">
      <c r="A76" s="33"/>
      <c r="B76" s="229" t="s">
        <v>221</v>
      </c>
      <c r="C76" s="82" t="s">
        <v>242</v>
      </c>
      <c r="D76" s="73" t="s">
        <v>43</v>
      </c>
      <c r="E76" s="68">
        <v>1</v>
      </c>
    </row>
    <row r="77" spans="1:5" ht="60" x14ac:dyDescent="0.25">
      <c r="A77" s="33"/>
      <c r="B77" s="224" t="s">
        <v>221</v>
      </c>
      <c r="C77" s="88" t="s">
        <v>207</v>
      </c>
      <c r="D77" s="73" t="s">
        <v>43</v>
      </c>
      <c r="E77" s="68">
        <v>1</v>
      </c>
    </row>
    <row r="78" spans="1:5" ht="75" x14ac:dyDescent="0.25">
      <c r="A78" s="33"/>
      <c r="B78" s="224" t="s">
        <v>260</v>
      </c>
      <c r="C78" s="88" t="s">
        <v>261</v>
      </c>
      <c r="D78" s="73" t="s">
        <v>43</v>
      </c>
      <c r="E78" s="68">
        <v>5</v>
      </c>
    </row>
    <row r="79" spans="1:5" ht="75" x14ac:dyDescent="0.25">
      <c r="A79" s="33"/>
      <c r="B79" s="224" t="s">
        <v>260</v>
      </c>
      <c r="C79" s="88" t="s">
        <v>262</v>
      </c>
      <c r="D79" s="73" t="s">
        <v>43</v>
      </c>
      <c r="E79" s="68">
        <v>2</v>
      </c>
    </row>
    <row r="80" spans="1:5" ht="75" x14ac:dyDescent="0.25">
      <c r="A80" s="33"/>
      <c r="B80" s="224" t="s">
        <v>260</v>
      </c>
      <c r="C80" s="88" t="s">
        <v>263</v>
      </c>
      <c r="D80" s="73" t="s">
        <v>43</v>
      </c>
      <c r="E80" s="68">
        <v>1</v>
      </c>
    </row>
    <row r="81" spans="1:5" ht="75" x14ac:dyDescent="0.25">
      <c r="A81" s="33"/>
      <c r="B81" s="224" t="s">
        <v>260</v>
      </c>
      <c r="C81" s="88" t="s">
        <v>281</v>
      </c>
      <c r="D81" s="73" t="s">
        <v>43</v>
      </c>
      <c r="E81" s="68">
        <v>1</v>
      </c>
    </row>
    <row r="82" spans="1:5" ht="75" x14ac:dyDescent="0.25">
      <c r="A82" s="33"/>
      <c r="B82" s="224" t="s">
        <v>260</v>
      </c>
      <c r="C82" s="88" t="s">
        <v>282</v>
      </c>
      <c r="D82" s="73" t="s">
        <v>43</v>
      </c>
      <c r="E82" s="68">
        <v>2</v>
      </c>
    </row>
    <row r="83" spans="1:5" ht="75" x14ac:dyDescent="0.25">
      <c r="A83" s="33"/>
      <c r="B83" s="224" t="s">
        <v>260</v>
      </c>
      <c r="C83" s="88" t="s">
        <v>283</v>
      </c>
      <c r="D83" s="73" t="s">
        <v>43</v>
      </c>
      <c r="E83" s="68">
        <v>2</v>
      </c>
    </row>
    <row r="84" spans="1:5" ht="75" x14ac:dyDescent="0.25">
      <c r="A84" s="33"/>
      <c r="B84" s="224" t="s">
        <v>260</v>
      </c>
      <c r="C84" s="88" t="s">
        <v>284</v>
      </c>
      <c r="D84" s="73" t="s">
        <v>43</v>
      </c>
      <c r="E84" s="68">
        <v>2</v>
      </c>
    </row>
    <row r="85" spans="1:5" ht="75" x14ac:dyDescent="0.25">
      <c r="A85" s="33"/>
      <c r="B85" s="224" t="s">
        <v>260</v>
      </c>
      <c r="C85" s="88" t="s">
        <v>285</v>
      </c>
      <c r="D85" s="73" t="s">
        <v>43</v>
      </c>
      <c r="E85" s="68">
        <v>1</v>
      </c>
    </row>
    <row r="86" spans="1:5" ht="30" x14ac:dyDescent="0.25">
      <c r="A86" s="33"/>
      <c r="B86" s="225" t="s">
        <v>257</v>
      </c>
      <c r="C86" s="200" t="s">
        <v>256</v>
      </c>
      <c r="D86" s="87" t="s">
        <v>43</v>
      </c>
      <c r="E86" s="68">
        <v>1631</v>
      </c>
    </row>
    <row r="87" spans="1:5" ht="30" x14ac:dyDescent="0.25">
      <c r="A87" s="33"/>
      <c r="B87" s="229" t="s">
        <v>117</v>
      </c>
      <c r="C87" s="69" t="s">
        <v>320</v>
      </c>
      <c r="D87" s="12" t="s">
        <v>38</v>
      </c>
      <c r="E87" s="68">
        <v>94</v>
      </c>
    </row>
    <row r="88" spans="1:5" ht="30" x14ac:dyDescent="0.25">
      <c r="A88" s="33"/>
      <c r="B88" s="226" t="s">
        <v>4</v>
      </c>
      <c r="C88" s="83" t="s">
        <v>152</v>
      </c>
      <c r="D88" s="73" t="s">
        <v>38</v>
      </c>
      <c r="E88" s="80">
        <v>187</v>
      </c>
    </row>
    <row r="89" spans="1:5" ht="30" x14ac:dyDescent="0.25">
      <c r="A89" s="33"/>
      <c r="B89" s="226" t="s">
        <v>4</v>
      </c>
      <c r="C89" s="83" t="s">
        <v>190</v>
      </c>
      <c r="D89" s="81" t="s">
        <v>38</v>
      </c>
      <c r="E89" s="80">
        <v>170</v>
      </c>
    </row>
    <row r="90" spans="1:5" ht="90" x14ac:dyDescent="0.25">
      <c r="A90" s="33"/>
      <c r="B90" s="226" t="s">
        <v>117</v>
      </c>
      <c r="C90" s="72" t="s">
        <v>350</v>
      </c>
      <c r="D90" s="73" t="s">
        <v>74</v>
      </c>
      <c r="E90" s="80">
        <v>644</v>
      </c>
    </row>
    <row r="91" spans="1:5" ht="90" x14ac:dyDescent="0.25">
      <c r="A91" s="33"/>
      <c r="B91" s="226" t="s">
        <v>117</v>
      </c>
      <c r="C91" s="72" t="s">
        <v>351</v>
      </c>
      <c r="D91" s="73" t="s">
        <v>74</v>
      </c>
      <c r="E91" s="80">
        <v>588</v>
      </c>
    </row>
    <row r="92" spans="1:5" ht="30" x14ac:dyDescent="0.25">
      <c r="A92" s="33"/>
      <c r="B92" s="223" t="s">
        <v>4</v>
      </c>
      <c r="C92" s="78" t="s">
        <v>319</v>
      </c>
      <c r="D92" s="79" t="s">
        <v>38</v>
      </c>
      <c r="E92" s="68">
        <v>46</v>
      </c>
    </row>
    <row r="93" spans="1:5" ht="30" x14ac:dyDescent="0.25">
      <c r="A93" s="33"/>
      <c r="B93" s="223" t="s">
        <v>4</v>
      </c>
      <c r="C93" s="78" t="s">
        <v>318</v>
      </c>
      <c r="D93" s="79" t="s">
        <v>38</v>
      </c>
      <c r="E93" s="68">
        <v>45</v>
      </c>
    </row>
    <row r="94" spans="1:5" ht="46.5" customHeight="1" x14ac:dyDescent="0.25">
      <c r="A94" s="33"/>
      <c r="B94" s="226" t="s">
        <v>28</v>
      </c>
      <c r="C94" s="72" t="s">
        <v>163</v>
      </c>
      <c r="D94" s="73" t="s">
        <v>74</v>
      </c>
      <c r="E94" s="80">
        <v>11100</v>
      </c>
    </row>
    <row r="95" spans="1:5" ht="41.25" customHeight="1" x14ac:dyDescent="0.25">
      <c r="A95" s="33"/>
      <c r="B95" s="223" t="s">
        <v>4</v>
      </c>
      <c r="C95" s="69" t="s">
        <v>100</v>
      </c>
      <c r="D95" s="12" t="s">
        <v>41</v>
      </c>
      <c r="E95" s="68">
        <v>25</v>
      </c>
    </row>
    <row r="96" spans="1:5" ht="45" x14ac:dyDescent="0.25">
      <c r="A96" s="33"/>
      <c r="B96" s="223" t="s">
        <v>3</v>
      </c>
      <c r="C96" s="69" t="s">
        <v>27</v>
      </c>
      <c r="D96" s="12" t="s">
        <v>43</v>
      </c>
      <c r="E96" s="68">
        <v>65</v>
      </c>
    </row>
    <row r="97" spans="1:6" ht="90" x14ac:dyDescent="0.25">
      <c r="A97" s="33"/>
      <c r="B97" s="223" t="s">
        <v>3</v>
      </c>
      <c r="C97" s="69" t="s">
        <v>291</v>
      </c>
      <c r="D97" s="12" t="s">
        <v>43</v>
      </c>
      <c r="E97" s="68">
        <v>99</v>
      </c>
      <c r="F97" s="56" t="s">
        <v>333</v>
      </c>
    </row>
    <row r="98" spans="1:6" ht="105" x14ac:dyDescent="0.25">
      <c r="A98" s="33"/>
      <c r="B98" s="223" t="s">
        <v>3</v>
      </c>
      <c r="C98" s="69" t="s">
        <v>292</v>
      </c>
      <c r="D98" s="12" t="s">
        <v>43</v>
      </c>
      <c r="E98" s="68">
        <v>100</v>
      </c>
      <c r="F98" s="56" t="s">
        <v>333</v>
      </c>
    </row>
    <row r="99" spans="1:6" ht="75" x14ac:dyDescent="0.25">
      <c r="A99" s="33"/>
      <c r="B99" s="223" t="s">
        <v>3</v>
      </c>
      <c r="C99" s="69" t="s">
        <v>293</v>
      </c>
      <c r="D99" s="12" t="s">
        <v>43</v>
      </c>
      <c r="E99" s="68">
        <v>393</v>
      </c>
      <c r="F99" s="56" t="s">
        <v>334</v>
      </c>
    </row>
    <row r="100" spans="1:6" ht="45" x14ac:dyDescent="0.25">
      <c r="A100" s="33"/>
      <c r="B100" s="223" t="s">
        <v>3</v>
      </c>
      <c r="C100" s="69" t="s">
        <v>280</v>
      </c>
      <c r="D100" s="12" t="s">
        <v>30</v>
      </c>
      <c r="E100" s="68">
        <v>170</v>
      </c>
    </row>
    <row r="101" spans="1:6" ht="45" x14ac:dyDescent="0.25">
      <c r="A101" s="33"/>
      <c r="B101" s="223" t="s">
        <v>3</v>
      </c>
      <c r="C101" s="69" t="s">
        <v>25</v>
      </c>
      <c r="D101" s="12" t="s">
        <v>43</v>
      </c>
      <c r="E101" s="68">
        <v>12</v>
      </c>
    </row>
    <row r="102" spans="1:6" ht="45" x14ac:dyDescent="0.25">
      <c r="A102" s="33"/>
      <c r="B102" s="223" t="s">
        <v>3</v>
      </c>
      <c r="C102" s="69" t="s">
        <v>26</v>
      </c>
      <c r="D102" s="12" t="s">
        <v>43</v>
      </c>
      <c r="E102" s="68">
        <v>8</v>
      </c>
    </row>
    <row r="103" spans="1:6" ht="60.75" customHeight="1" x14ac:dyDescent="0.25">
      <c r="A103" s="33"/>
      <c r="B103" s="223" t="s">
        <v>3</v>
      </c>
      <c r="C103" s="69" t="s">
        <v>98</v>
      </c>
      <c r="D103" s="12" t="s">
        <v>97</v>
      </c>
      <c r="E103" s="68">
        <v>15</v>
      </c>
    </row>
    <row r="104" spans="1:6" ht="42.75" customHeight="1" x14ac:dyDescent="0.25">
      <c r="A104" s="33"/>
      <c r="B104" s="226" t="s">
        <v>3</v>
      </c>
      <c r="C104" s="84" t="s">
        <v>224</v>
      </c>
      <c r="D104" s="73" t="s">
        <v>97</v>
      </c>
      <c r="E104" s="80">
        <v>96</v>
      </c>
    </row>
    <row r="105" spans="1:6" ht="32.25" customHeight="1" x14ac:dyDescent="0.25">
      <c r="A105" s="33"/>
      <c r="B105" s="226" t="s">
        <v>2</v>
      </c>
      <c r="C105" s="69" t="s">
        <v>95</v>
      </c>
      <c r="D105" s="76" t="s">
        <v>30</v>
      </c>
      <c r="E105" s="68">
        <v>5</v>
      </c>
    </row>
    <row r="106" spans="1:6" ht="60" x14ac:dyDescent="0.25">
      <c r="A106" s="33"/>
      <c r="B106" s="223" t="s">
        <v>221</v>
      </c>
      <c r="C106" s="77" t="s">
        <v>119</v>
      </c>
      <c r="D106" s="73" t="s">
        <v>43</v>
      </c>
      <c r="E106" s="85">
        <v>1</v>
      </c>
    </row>
    <row r="107" spans="1:6" ht="60" x14ac:dyDescent="0.25">
      <c r="A107" s="33"/>
      <c r="B107" s="223" t="s">
        <v>221</v>
      </c>
      <c r="C107" s="77" t="s">
        <v>120</v>
      </c>
      <c r="D107" s="73" t="s">
        <v>43</v>
      </c>
      <c r="E107" s="85">
        <v>2</v>
      </c>
    </row>
    <row r="108" spans="1:6" ht="60" x14ac:dyDescent="0.25">
      <c r="A108" s="33"/>
      <c r="B108" s="223" t="s">
        <v>221</v>
      </c>
      <c r="C108" s="77" t="s">
        <v>121</v>
      </c>
      <c r="D108" s="73" t="s">
        <v>43</v>
      </c>
      <c r="E108" s="85">
        <v>1</v>
      </c>
    </row>
    <row r="109" spans="1:6" ht="60" x14ac:dyDescent="0.25">
      <c r="A109" s="33"/>
      <c r="B109" s="223" t="s">
        <v>221</v>
      </c>
      <c r="C109" s="77" t="s">
        <v>122</v>
      </c>
      <c r="D109" s="73" t="s">
        <v>43</v>
      </c>
      <c r="E109" s="85">
        <v>1</v>
      </c>
    </row>
    <row r="110" spans="1:6" ht="60" x14ac:dyDescent="0.25">
      <c r="A110" s="33"/>
      <c r="B110" s="223" t="s">
        <v>221</v>
      </c>
      <c r="C110" s="77" t="s">
        <v>123</v>
      </c>
      <c r="D110" s="73" t="s">
        <v>43</v>
      </c>
      <c r="E110" s="85">
        <v>4</v>
      </c>
    </row>
    <row r="111" spans="1:6" ht="60" x14ac:dyDescent="0.25">
      <c r="A111" s="33"/>
      <c r="B111" s="223" t="s">
        <v>221</v>
      </c>
      <c r="C111" s="77" t="s">
        <v>124</v>
      </c>
      <c r="D111" s="73" t="s">
        <v>43</v>
      </c>
      <c r="E111" s="85">
        <v>3</v>
      </c>
    </row>
    <row r="112" spans="1:6" ht="60" x14ac:dyDescent="0.25">
      <c r="A112" s="33"/>
      <c r="B112" s="223" t="s">
        <v>221</v>
      </c>
      <c r="C112" s="86" t="s">
        <v>140</v>
      </c>
      <c r="D112" s="73" t="s">
        <v>43</v>
      </c>
      <c r="E112" s="85">
        <v>1</v>
      </c>
    </row>
    <row r="113" spans="1:6" ht="40.5" customHeight="1" x14ac:dyDescent="0.25">
      <c r="A113" s="33"/>
      <c r="B113" s="226">
        <v>2301400</v>
      </c>
      <c r="C113" s="72" t="s">
        <v>325</v>
      </c>
      <c r="D113" s="87" t="s">
        <v>143</v>
      </c>
      <c r="E113" s="85">
        <v>21</v>
      </c>
      <c r="F113" s="4" t="s">
        <v>230</v>
      </c>
    </row>
    <row r="114" spans="1:6" ht="40.5" customHeight="1" x14ac:dyDescent="0.25">
      <c r="A114" s="33"/>
      <c r="B114" s="226">
        <v>2301401</v>
      </c>
      <c r="C114" s="72" t="s">
        <v>325</v>
      </c>
      <c r="D114" s="87" t="s">
        <v>143</v>
      </c>
      <c r="E114" s="85">
        <v>14</v>
      </c>
      <c r="F114" s="4" t="s">
        <v>230</v>
      </c>
    </row>
    <row r="115" spans="1:6" ht="46.5" customHeight="1" x14ac:dyDescent="0.25">
      <c r="A115" s="33"/>
      <c r="B115" s="226">
        <v>2301400</v>
      </c>
      <c r="C115" s="72" t="s">
        <v>326</v>
      </c>
      <c r="D115" s="87" t="s">
        <v>143</v>
      </c>
      <c r="E115" s="85">
        <v>21</v>
      </c>
      <c r="F115" s="4" t="s">
        <v>230</v>
      </c>
    </row>
    <row r="116" spans="1:6" ht="46.5" customHeight="1" x14ac:dyDescent="0.25">
      <c r="A116" s="33"/>
      <c r="B116" s="226">
        <v>2301401</v>
      </c>
      <c r="C116" s="72" t="s">
        <v>326</v>
      </c>
      <c r="D116" s="87" t="s">
        <v>143</v>
      </c>
      <c r="E116" s="85">
        <v>11</v>
      </c>
      <c r="F116" s="4" t="s">
        <v>230</v>
      </c>
    </row>
    <row r="117" spans="1:6" ht="49.5" customHeight="1" x14ac:dyDescent="0.25">
      <c r="A117" s="33"/>
      <c r="B117" s="226">
        <v>2301400</v>
      </c>
      <c r="C117" s="72" t="s">
        <v>327</v>
      </c>
      <c r="D117" s="87" t="s">
        <v>143</v>
      </c>
      <c r="E117" s="85">
        <v>30</v>
      </c>
      <c r="F117" s="4" t="s">
        <v>230</v>
      </c>
    </row>
    <row r="118" spans="1:6" ht="49.5" customHeight="1" x14ac:dyDescent="0.25">
      <c r="A118" s="33"/>
      <c r="B118" s="226">
        <v>2301400</v>
      </c>
      <c r="C118" s="72" t="s">
        <v>327</v>
      </c>
      <c r="D118" s="87" t="s">
        <v>143</v>
      </c>
      <c r="E118" s="85">
        <v>17</v>
      </c>
      <c r="F118" s="4" t="s">
        <v>230</v>
      </c>
    </row>
    <row r="119" spans="1:6" ht="35.25" customHeight="1" x14ac:dyDescent="0.25">
      <c r="A119" s="33"/>
      <c r="B119" s="226">
        <v>2301400</v>
      </c>
      <c r="C119" s="83" t="s">
        <v>328</v>
      </c>
      <c r="D119" s="87" t="s">
        <v>200</v>
      </c>
      <c r="E119" s="85">
        <v>35</v>
      </c>
      <c r="F119" s="4" t="s">
        <v>230</v>
      </c>
    </row>
    <row r="120" spans="1:6" ht="60" x14ac:dyDescent="0.25">
      <c r="A120" s="33"/>
      <c r="B120" s="226">
        <v>2301400</v>
      </c>
      <c r="C120" s="83" t="s">
        <v>231</v>
      </c>
      <c r="D120" s="87" t="s">
        <v>43</v>
      </c>
      <c r="E120" s="85">
        <v>21</v>
      </c>
      <c r="F120" s="56" t="s">
        <v>230</v>
      </c>
    </row>
    <row r="121" spans="1:6" ht="45" x14ac:dyDescent="0.25">
      <c r="A121" s="33"/>
      <c r="B121" s="226">
        <v>2301400</v>
      </c>
      <c r="C121" s="83" t="s">
        <v>232</v>
      </c>
      <c r="D121" s="87" t="s">
        <v>43</v>
      </c>
      <c r="E121" s="85">
        <v>21</v>
      </c>
      <c r="F121" s="56" t="s">
        <v>230</v>
      </c>
    </row>
    <row r="122" spans="1:6" ht="45" x14ac:dyDescent="0.25">
      <c r="A122" s="33"/>
      <c r="B122" s="226">
        <v>2301400</v>
      </c>
      <c r="C122" s="83" t="s">
        <v>339</v>
      </c>
      <c r="D122" s="87" t="s">
        <v>43</v>
      </c>
      <c r="E122" s="85">
        <v>17</v>
      </c>
      <c r="F122" s="56" t="s">
        <v>230</v>
      </c>
    </row>
    <row r="123" spans="1:6" ht="41.25" customHeight="1" x14ac:dyDescent="0.25">
      <c r="A123" s="33"/>
      <c r="B123" s="223" t="s">
        <v>3</v>
      </c>
      <c r="C123" s="82" t="s">
        <v>10</v>
      </c>
      <c r="D123" s="12" t="s">
        <v>43</v>
      </c>
      <c r="E123" s="68">
        <v>27</v>
      </c>
      <c r="F123" s="4" t="s">
        <v>390</v>
      </c>
    </row>
    <row r="124" spans="1:6" ht="44.25" customHeight="1" x14ac:dyDescent="0.25">
      <c r="A124" s="33"/>
      <c r="B124" s="223" t="s">
        <v>3</v>
      </c>
      <c r="C124" s="69" t="s">
        <v>9</v>
      </c>
      <c r="D124" s="12" t="s">
        <v>43</v>
      </c>
      <c r="E124" s="68">
        <v>7</v>
      </c>
      <c r="F124" s="4" t="s">
        <v>391</v>
      </c>
    </row>
    <row r="125" spans="1:6" ht="30.75" customHeight="1" x14ac:dyDescent="0.25">
      <c r="A125" s="33"/>
      <c r="B125" s="223" t="s">
        <v>3</v>
      </c>
      <c r="C125" s="69" t="s">
        <v>6</v>
      </c>
      <c r="D125" s="12" t="s">
        <v>43</v>
      </c>
      <c r="E125" s="68">
        <v>4</v>
      </c>
    </row>
    <row r="126" spans="1:6" ht="45" x14ac:dyDescent="0.25">
      <c r="A126" s="33"/>
      <c r="B126" s="223" t="s">
        <v>3</v>
      </c>
      <c r="C126" s="78" t="s">
        <v>7</v>
      </c>
      <c r="D126" s="79" t="s">
        <v>43</v>
      </c>
      <c r="E126" s="68">
        <v>1</v>
      </c>
    </row>
    <row r="127" spans="1:6" ht="45" x14ac:dyDescent="0.25">
      <c r="A127" s="33"/>
      <c r="B127" s="223" t="s">
        <v>3</v>
      </c>
      <c r="C127" s="72" t="s">
        <v>317</v>
      </c>
      <c r="D127" s="73" t="s">
        <v>43</v>
      </c>
      <c r="E127" s="80">
        <v>15</v>
      </c>
    </row>
    <row r="128" spans="1:6" ht="45" x14ac:dyDescent="0.25">
      <c r="A128" s="33"/>
      <c r="B128" s="223" t="s">
        <v>3</v>
      </c>
      <c r="C128" s="82" t="s">
        <v>8</v>
      </c>
      <c r="D128" s="76" t="s">
        <v>43</v>
      </c>
      <c r="E128" s="68">
        <v>1</v>
      </c>
    </row>
    <row r="129" spans="1:6" ht="45" x14ac:dyDescent="0.25">
      <c r="A129" s="33"/>
      <c r="B129" s="223" t="s">
        <v>3</v>
      </c>
      <c r="C129" s="69" t="s">
        <v>11</v>
      </c>
      <c r="D129" s="12" t="s">
        <v>43</v>
      </c>
      <c r="E129" s="68">
        <v>1</v>
      </c>
    </row>
    <row r="130" spans="1:6" ht="45" x14ac:dyDescent="0.25">
      <c r="A130" s="33"/>
      <c r="B130" s="223" t="s">
        <v>3</v>
      </c>
      <c r="C130" s="69" t="s">
        <v>12</v>
      </c>
      <c r="D130" s="12" t="s">
        <v>43</v>
      </c>
      <c r="E130" s="68">
        <v>1</v>
      </c>
    </row>
    <row r="131" spans="1:6" ht="45" x14ac:dyDescent="0.25">
      <c r="A131" s="33"/>
      <c r="B131" s="223" t="s">
        <v>3</v>
      </c>
      <c r="C131" s="69" t="s">
        <v>13</v>
      </c>
      <c r="D131" s="12" t="s">
        <v>43</v>
      </c>
      <c r="E131" s="68">
        <v>1</v>
      </c>
    </row>
    <row r="132" spans="1:6" ht="45" x14ac:dyDescent="0.25">
      <c r="A132" s="33"/>
      <c r="B132" s="223" t="s">
        <v>3</v>
      </c>
      <c r="C132" s="69" t="s">
        <v>14</v>
      </c>
      <c r="D132" s="12" t="s">
        <v>43</v>
      </c>
      <c r="E132" s="68">
        <v>1</v>
      </c>
    </row>
    <row r="133" spans="1:6" ht="60" x14ac:dyDescent="0.25">
      <c r="A133" s="33"/>
      <c r="B133" s="223" t="s">
        <v>3</v>
      </c>
      <c r="C133" s="69" t="s">
        <v>246</v>
      </c>
      <c r="D133" s="12" t="s">
        <v>44</v>
      </c>
      <c r="E133" s="68">
        <v>2</v>
      </c>
    </row>
    <row r="134" spans="1:6" ht="45" x14ac:dyDescent="0.25">
      <c r="A134" s="33"/>
      <c r="B134" s="223" t="s">
        <v>3</v>
      </c>
      <c r="C134" s="69" t="s">
        <v>340</v>
      </c>
      <c r="D134" s="12" t="s">
        <v>44</v>
      </c>
      <c r="E134" s="68">
        <v>2</v>
      </c>
    </row>
    <row r="135" spans="1:6" ht="48.75" customHeight="1" x14ac:dyDescent="0.25">
      <c r="A135" s="33"/>
      <c r="B135" s="223" t="s">
        <v>3</v>
      </c>
      <c r="C135" s="69" t="s">
        <v>5</v>
      </c>
      <c r="D135" s="12" t="s">
        <v>44</v>
      </c>
      <c r="E135" s="68">
        <v>1</v>
      </c>
    </row>
    <row r="136" spans="1:6" ht="48" customHeight="1" x14ac:dyDescent="0.25">
      <c r="A136" s="33"/>
      <c r="B136" s="223" t="s">
        <v>3</v>
      </c>
      <c r="C136" s="77" t="s">
        <v>329</v>
      </c>
      <c r="D136" s="73" t="s">
        <v>43</v>
      </c>
      <c r="E136" s="68">
        <v>9</v>
      </c>
      <c r="F136" s="4" t="s">
        <v>336</v>
      </c>
    </row>
    <row r="137" spans="1:6" ht="41.25" customHeight="1" x14ac:dyDescent="0.25">
      <c r="A137" s="33"/>
      <c r="B137" s="223" t="s">
        <v>3</v>
      </c>
      <c r="C137" s="77" t="s">
        <v>330</v>
      </c>
      <c r="D137" s="73" t="s">
        <v>43</v>
      </c>
      <c r="E137" s="68">
        <v>66</v>
      </c>
      <c r="F137" s="4" t="s">
        <v>337</v>
      </c>
    </row>
    <row r="138" spans="1:6" ht="68.25" customHeight="1" x14ac:dyDescent="0.25">
      <c r="A138" s="33"/>
      <c r="B138" s="223" t="s">
        <v>3</v>
      </c>
      <c r="C138" s="77" t="s">
        <v>125</v>
      </c>
      <c r="D138" s="73" t="s">
        <v>97</v>
      </c>
      <c r="E138" s="68">
        <v>24</v>
      </c>
      <c r="F138" s="4" t="s">
        <v>336</v>
      </c>
    </row>
    <row r="139" spans="1:6" ht="77.25" customHeight="1" x14ac:dyDescent="0.25">
      <c r="A139" s="33"/>
      <c r="B139" s="223" t="s">
        <v>3</v>
      </c>
      <c r="C139" s="77" t="s">
        <v>126</v>
      </c>
      <c r="D139" s="73" t="s">
        <v>97</v>
      </c>
      <c r="E139" s="68">
        <v>18</v>
      </c>
      <c r="F139" s="4" t="s">
        <v>336</v>
      </c>
    </row>
    <row r="140" spans="1:6" ht="33.75" customHeight="1" x14ac:dyDescent="0.25">
      <c r="A140" s="33"/>
      <c r="B140" s="223" t="s">
        <v>3</v>
      </c>
      <c r="C140" s="88" t="s">
        <v>127</v>
      </c>
      <c r="D140" s="89" t="s">
        <v>43</v>
      </c>
      <c r="E140" s="90">
        <v>5</v>
      </c>
    </row>
    <row r="141" spans="1:6" ht="40.5" customHeight="1" x14ac:dyDescent="0.25">
      <c r="A141" s="33"/>
      <c r="B141" s="223" t="s">
        <v>3</v>
      </c>
      <c r="C141" s="72" t="s">
        <v>170</v>
      </c>
      <c r="D141" s="91" t="s">
        <v>97</v>
      </c>
      <c r="E141" s="85">
        <v>36</v>
      </c>
      <c r="F141" s="56" t="s">
        <v>341</v>
      </c>
    </row>
    <row r="142" spans="1:6" ht="36" customHeight="1" x14ac:dyDescent="0.25">
      <c r="A142" s="33"/>
      <c r="B142" s="223" t="s">
        <v>3</v>
      </c>
      <c r="C142" s="72" t="s">
        <v>171</v>
      </c>
      <c r="D142" s="91" t="s">
        <v>97</v>
      </c>
      <c r="E142" s="85">
        <v>13</v>
      </c>
    </row>
    <row r="143" spans="1:6" ht="36.75" customHeight="1" x14ac:dyDescent="0.25">
      <c r="A143" s="33"/>
      <c r="B143" s="223" t="s">
        <v>3</v>
      </c>
      <c r="C143" s="72" t="s">
        <v>172</v>
      </c>
      <c r="D143" s="91" t="s">
        <v>97</v>
      </c>
      <c r="E143" s="85">
        <v>6</v>
      </c>
    </row>
    <row r="144" spans="1:6" ht="36" customHeight="1" x14ac:dyDescent="0.25">
      <c r="A144" s="33"/>
      <c r="B144" s="223" t="s">
        <v>3</v>
      </c>
      <c r="C144" s="72" t="s">
        <v>173</v>
      </c>
      <c r="D144" s="91" t="s">
        <v>97</v>
      </c>
      <c r="E144" s="85">
        <v>27</v>
      </c>
      <c r="F144" s="56" t="s">
        <v>392</v>
      </c>
    </row>
    <row r="145" spans="1:6" ht="31.5" customHeight="1" x14ac:dyDescent="0.25">
      <c r="A145" s="33"/>
      <c r="B145" s="223" t="s">
        <v>3</v>
      </c>
      <c r="C145" s="72" t="s">
        <v>174</v>
      </c>
      <c r="D145" s="91" t="s">
        <v>43</v>
      </c>
      <c r="E145" s="85">
        <v>39</v>
      </c>
    </row>
    <row r="146" spans="1:6" ht="60" x14ac:dyDescent="0.25">
      <c r="A146" s="33"/>
      <c r="B146" s="224" t="s">
        <v>331</v>
      </c>
      <c r="C146" s="72" t="s">
        <v>332</v>
      </c>
      <c r="D146" s="73" t="s">
        <v>38</v>
      </c>
      <c r="E146" s="206">
        <v>34</v>
      </c>
    </row>
    <row r="147" spans="1:6" ht="45" x14ac:dyDescent="0.25">
      <c r="A147" s="33"/>
      <c r="B147" s="224" t="s">
        <v>4</v>
      </c>
      <c r="C147" s="72" t="s">
        <v>343</v>
      </c>
      <c r="D147" s="73" t="s">
        <v>38</v>
      </c>
      <c r="E147" s="206">
        <v>2</v>
      </c>
    </row>
    <row r="148" spans="1:6" ht="41.25" customHeight="1" x14ac:dyDescent="0.25">
      <c r="A148" s="33"/>
      <c r="B148" s="226" t="s">
        <v>4</v>
      </c>
      <c r="C148" s="72" t="s">
        <v>175</v>
      </c>
      <c r="D148" s="73" t="s">
        <v>38</v>
      </c>
      <c r="E148" s="92">
        <v>2</v>
      </c>
    </row>
    <row r="149" spans="1:6" ht="30" x14ac:dyDescent="0.25">
      <c r="A149" s="33"/>
      <c r="B149" s="223" t="s">
        <v>4</v>
      </c>
      <c r="C149" s="69" t="s">
        <v>316</v>
      </c>
      <c r="D149" s="12" t="s">
        <v>41</v>
      </c>
      <c r="E149" s="68">
        <v>9</v>
      </c>
    </row>
    <row r="150" spans="1:6" ht="45" x14ac:dyDescent="0.25">
      <c r="A150" s="33"/>
      <c r="B150" s="226" t="s">
        <v>3</v>
      </c>
      <c r="C150" s="69" t="s">
        <v>191</v>
      </c>
      <c r="D150" s="12" t="s">
        <v>41</v>
      </c>
      <c r="E150" s="80">
        <v>6</v>
      </c>
    </row>
    <row r="151" spans="1:6" ht="75" x14ac:dyDescent="0.25">
      <c r="A151" s="33"/>
      <c r="B151" s="226" t="s">
        <v>132</v>
      </c>
      <c r="C151" s="72" t="s">
        <v>176</v>
      </c>
      <c r="D151" s="73" t="s">
        <v>48</v>
      </c>
      <c r="E151" s="80">
        <v>163</v>
      </c>
    </row>
    <row r="152" spans="1:6" ht="60" x14ac:dyDescent="0.25">
      <c r="A152" s="33"/>
      <c r="B152" s="223" t="s">
        <v>2</v>
      </c>
      <c r="C152" s="93" t="s">
        <v>153</v>
      </c>
      <c r="D152" s="89" t="s">
        <v>40</v>
      </c>
      <c r="E152" s="80">
        <v>316000</v>
      </c>
    </row>
    <row r="153" spans="1:6" ht="36.75" customHeight="1" x14ac:dyDescent="0.25">
      <c r="A153" s="33"/>
      <c r="B153" s="226" t="s">
        <v>177</v>
      </c>
      <c r="C153" s="72" t="s">
        <v>165</v>
      </c>
      <c r="D153" s="73" t="s">
        <v>29</v>
      </c>
      <c r="E153" s="80">
        <v>780</v>
      </c>
    </row>
    <row r="154" spans="1:6" ht="37.5" customHeight="1" x14ac:dyDescent="0.25">
      <c r="A154" s="33"/>
      <c r="B154" s="226" t="s">
        <v>177</v>
      </c>
      <c r="C154" s="72" t="s">
        <v>165</v>
      </c>
      <c r="D154" s="73" t="s">
        <v>38</v>
      </c>
      <c r="E154" s="80">
        <v>15</v>
      </c>
    </row>
    <row r="155" spans="1:6" ht="35.25" customHeight="1" x14ac:dyDescent="0.25">
      <c r="A155" s="33"/>
      <c r="B155" s="226" t="s">
        <v>177</v>
      </c>
      <c r="C155" s="72" t="s">
        <v>166</v>
      </c>
      <c r="D155" s="73" t="s">
        <v>29</v>
      </c>
      <c r="E155" s="80">
        <v>3480</v>
      </c>
    </row>
    <row r="156" spans="1:6" ht="32.25" customHeight="1" x14ac:dyDescent="0.25">
      <c r="A156" s="33"/>
      <c r="B156" s="226" t="s">
        <v>177</v>
      </c>
      <c r="C156" s="72" t="s">
        <v>166</v>
      </c>
      <c r="D156" s="81" t="s">
        <v>38</v>
      </c>
      <c r="E156" s="80">
        <v>23</v>
      </c>
    </row>
    <row r="157" spans="1:6" ht="27.75" customHeight="1" x14ac:dyDescent="0.25">
      <c r="A157" s="33"/>
      <c r="B157" s="226" t="s">
        <v>177</v>
      </c>
      <c r="C157" s="72" t="s">
        <v>178</v>
      </c>
      <c r="D157" s="81" t="s">
        <v>38</v>
      </c>
      <c r="E157" s="80">
        <v>3</v>
      </c>
    </row>
    <row r="158" spans="1:6" ht="42.75" customHeight="1" x14ac:dyDescent="0.25">
      <c r="A158" s="33"/>
      <c r="B158" s="223" t="s">
        <v>3</v>
      </c>
      <c r="C158" s="67" t="s">
        <v>315</v>
      </c>
      <c r="D158" s="76" t="s">
        <v>223</v>
      </c>
      <c r="E158" s="68">
        <v>61</v>
      </c>
    </row>
    <row r="159" spans="1:6" ht="42.75" customHeight="1" x14ac:dyDescent="0.25">
      <c r="A159" s="33"/>
      <c r="B159" s="223" t="s">
        <v>3</v>
      </c>
      <c r="C159" s="67" t="s">
        <v>314</v>
      </c>
      <c r="D159" s="76" t="s">
        <v>223</v>
      </c>
      <c r="E159" s="68">
        <v>39</v>
      </c>
      <c r="F159" s="56" t="s">
        <v>411</v>
      </c>
    </row>
    <row r="160" spans="1:6" ht="66" customHeight="1" x14ac:dyDescent="0.25">
      <c r="A160" s="33"/>
      <c r="B160" s="223" t="s">
        <v>4</v>
      </c>
      <c r="C160" s="69" t="s">
        <v>164</v>
      </c>
      <c r="D160" s="12" t="s">
        <v>30</v>
      </c>
      <c r="E160" s="68">
        <v>650</v>
      </c>
    </row>
    <row r="161" spans="1:5" ht="33.75" customHeight="1" x14ac:dyDescent="0.25">
      <c r="A161" s="33"/>
      <c r="B161" s="223" t="s">
        <v>2</v>
      </c>
      <c r="C161" s="69" t="s">
        <v>264</v>
      </c>
      <c r="D161" s="12" t="s">
        <v>40</v>
      </c>
      <c r="E161" s="68">
        <v>23000</v>
      </c>
    </row>
    <row r="162" spans="1:5" ht="34.5" customHeight="1" x14ac:dyDescent="0.25">
      <c r="A162" s="33"/>
      <c r="B162" s="223" t="s">
        <v>2</v>
      </c>
      <c r="C162" s="69" t="s">
        <v>265</v>
      </c>
      <c r="D162" s="12" t="s">
        <v>40</v>
      </c>
      <c r="E162" s="68">
        <v>154500</v>
      </c>
    </row>
    <row r="163" spans="1:5" ht="36.75" customHeight="1" x14ac:dyDescent="0.25">
      <c r="A163" s="33"/>
      <c r="B163" s="223" t="s">
        <v>2</v>
      </c>
      <c r="C163" s="69" t="s">
        <v>310</v>
      </c>
      <c r="D163" s="12" t="s">
        <v>40</v>
      </c>
      <c r="E163" s="68">
        <v>96000</v>
      </c>
    </row>
    <row r="164" spans="1:5" ht="36.75" customHeight="1" x14ac:dyDescent="0.25">
      <c r="A164" s="33"/>
      <c r="B164" s="223" t="s">
        <v>2</v>
      </c>
      <c r="C164" s="69" t="s">
        <v>313</v>
      </c>
      <c r="D164" s="12" t="s">
        <v>40</v>
      </c>
      <c r="E164" s="68">
        <v>2500</v>
      </c>
    </row>
    <row r="165" spans="1:5" ht="32.25" customHeight="1" x14ac:dyDescent="0.25">
      <c r="A165" s="33"/>
      <c r="B165" s="223" t="s">
        <v>135</v>
      </c>
      <c r="C165" s="69" t="s">
        <v>17</v>
      </c>
      <c r="D165" s="12" t="s">
        <v>43</v>
      </c>
      <c r="E165" s="68">
        <v>10</v>
      </c>
    </row>
    <row r="166" spans="1:5" ht="32.25" customHeight="1" x14ac:dyDescent="0.25">
      <c r="A166" s="33"/>
      <c r="B166" s="223" t="s">
        <v>3</v>
      </c>
      <c r="C166" s="69" t="s">
        <v>312</v>
      </c>
      <c r="D166" s="12" t="s">
        <v>113</v>
      </c>
      <c r="E166" s="68">
        <v>60</v>
      </c>
    </row>
    <row r="167" spans="1:5" ht="36" customHeight="1" x14ac:dyDescent="0.25">
      <c r="A167" s="33"/>
      <c r="B167" s="223" t="s">
        <v>4</v>
      </c>
      <c r="C167" s="69" t="s">
        <v>311</v>
      </c>
      <c r="D167" s="12" t="s">
        <v>48</v>
      </c>
      <c r="E167" s="68">
        <v>1</v>
      </c>
    </row>
    <row r="168" spans="1:5" ht="27" customHeight="1" x14ac:dyDescent="0.25">
      <c r="A168" s="33"/>
      <c r="B168" s="226">
        <v>2301400</v>
      </c>
      <c r="C168" s="72" t="s">
        <v>154</v>
      </c>
      <c r="D168" s="73" t="s">
        <v>38</v>
      </c>
      <c r="E168" s="80">
        <v>1</v>
      </c>
    </row>
    <row r="169" spans="1:5" ht="60" x14ac:dyDescent="0.25">
      <c r="A169" s="33"/>
      <c r="B169" s="226" t="s">
        <v>3</v>
      </c>
      <c r="C169" s="83" t="s">
        <v>226</v>
      </c>
      <c r="D169" s="81" t="s">
        <v>43</v>
      </c>
      <c r="E169" s="80">
        <v>36</v>
      </c>
    </row>
    <row r="170" spans="1:5" ht="60" x14ac:dyDescent="0.25">
      <c r="A170" s="33"/>
      <c r="B170" s="226" t="s">
        <v>3</v>
      </c>
      <c r="C170" s="83" t="s">
        <v>225</v>
      </c>
      <c r="D170" s="81" t="s">
        <v>43</v>
      </c>
      <c r="E170" s="80">
        <v>36</v>
      </c>
    </row>
    <row r="171" spans="1:5" ht="38.25" customHeight="1" x14ac:dyDescent="0.25">
      <c r="A171" s="33"/>
      <c r="B171" s="223" t="s">
        <v>3</v>
      </c>
      <c r="C171" s="82" t="s">
        <v>15</v>
      </c>
      <c r="D171" s="76" t="s">
        <v>43</v>
      </c>
      <c r="E171" s="68">
        <v>75</v>
      </c>
    </row>
    <row r="172" spans="1:5" ht="38.25" customHeight="1" x14ac:dyDescent="0.25">
      <c r="A172" s="33"/>
      <c r="B172" s="223" t="s">
        <v>3</v>
      </c>
      <c r="C172" s="197" t="s">
        <v>352</v>
      </c>
      <c r="D172" s="76" t="s">
        <v>43</v>
      </c>
      <c r="E172" s="68">
        <v>1</v>
      </c>
    </row>
    <row r="173" spans="1:5" ht="38.25" customHeight="1" x14ac:dyDescent="0.25">
      <c r="A173" s="33"/>
      <c r="B173" s="223" t="s">
        <v>3</v>
      </c>
      <c r="C173" s="197" t="s">
        <v>353</v>
      </c>
      <c r="D173" s="76" t="s">
        <v>43</v>
      </c>
      <c r="E173" s="68">
        <v>2</v>
      </c>
    </row>
    <row r="174" spans="1:5" ht="38.25" customHeight="1" x14ac:dyDescent="0.25">
      <c r="A174" s="33"/>
      <c r="B174" s="223" t="s">
        <v>3</v>
      </c>
      <c r="C174" s="197" t="s">
        <v>354</v>
      </c>
      <c r="D174" s="76" t="s">
        <v>43</v>
      </c>
      <c r="E174" s="68">
        <v>2</v>
      </c>
    </row>
    <row r="175" spans="1:5" ht="38.25" customHeight="1" x14ac:dyDescent="0.25">
      <c r="A175" s="33"/>
      <c r="B175" s="223" t="s">
        <v>3</v>
      </c>
      <c r="C175" s="197" t="s">
        <v>233</v>
      </c>
      <c r="D175" s="76" t="s">
        <v>43</v>
      </c>
      <c r="E175" s="68">
        <v>1</v>
      </c>
    </row>
    <row r="176" spans="1:5" ht="38.25" customHeight="1" x14ac:dyDescent="0.25">
      <c r="A176" s="33"/>
      <c r="B176" s="223" t="s">
        <v>3</v>
      </c>
      <c r="C176" s="197" t="s">
        <v>251</v>
      </c>
      <c r="D176" s="76" t="s">
        <v>43</v>
      </c>
      <c r="E176" s="68">
        <v>2</v>
      </c>
    </row>
    <row r="177" spans="1:5" ht="38.25" customHeight="1" x14ac:dyDescent="0.25">
      <c r="A177" s="33"/>
      <c r="B177" s="223" t="s">
        <v>3</v>
      </c>
      <c r="C177" s="197" t="s">
        <v>356</v>
      </c>
      <c r="D177" s="76" t="s">
        <v>43</v>
      </c>
      <c r="E177" s="68">
        <v>2</v>
      </c>
    </row>
    <row r="178" spans="1:5" ht="38.25" customHeight="1" x14ac:dyDescent="0.25">
      <c r="A178" s="33"/>
      <c r="B178" s="223" t="s">
        <v>3</v>
      </c>
      <c r="C178" s="197" t="s">
        <v>234</v>
      </c>
      <c r="D178" s="76" t="s">
        <v>43</v>
      </c>
      <c r="E178" s="68">
        <v>1</v>
      </c>
    </row>
    <row r="179" spans="1:5" ht="38.25" customHeight="1" x14ac:dyDescent="0.25">
      <c r="A179" s="33"/>
      <c r="B179" s="223" t="s">
        <v>3</v>
      </c>
      <c r="C179" s="197" t="s">
        <v>235</v>
      </c>
      <c r="D179" s="76" t="s">
        <v>43</v>
      </c>
      <c r="E179" s="68">
        <v>1</v>
      </c>
    </row>
    <row r="180" spans="1:5" ht="37.5" customHeight="1" x14ac:dyDescent="0.25">
      <c r="C180" s="4" t="s">
        <v>56</v>
      </c>
      <c r="D180" s="275" t="s">
        <v>31</v>
      </c>
      <c r="E180" s="275"/>
    </row>
  </sheetData>
  <mergeCells count="8">
    <mergeCell ref="A5:A6"/>
    <mergeCell ref="B2:E2"/>
    <mergeCell ref="D180:E180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4"/>
  <sheetViews>
    <sheetView zoomScaleNormal="100" workbookViewId="0">
      <selection activeCell="F4" sqref="F4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85" t="s">
        <v>52</v>
      </c>
    </row>
    <row r="2" spans="1:5" ht="51" customHeight="1" x14ac:dyDescent="0.25">
      <c r="A2" s="253" t="s">
        <v>413</v>
      </c>
      <c r="B2" s="253"/>
      <c r="C2" s="253"/>
      <c r="D2" s="253"/>
      <c r="E2" s="253"/>
    </row>
    <row r="3" spans="1:5" x14ac:dyDescent="0.25">
      <c r="A3" s="254" t="s">
        <v>0</v>
      </c>
      <c r="B3" s="271"/>
      <c r="C3" s="271"/>
      <c r="D3" s="271"/>
      <c r="E3" s="271"/>
    </row>
    <row r="4" spans="1:5" ht="16.5" customHeight="1" x14ac:dyDescent="0.25">
      <c r="A4" s="255" t="s">
        <v>39</v>
      </c>
      <c r="B4" s="255"/>
      <c r="C4" s="255"/>
      <c r="D4" s="255"/>
      <c r="E4" s="255"/>
    </row>
    <row r="5" spans="1:5" s="43" customFormat="1" ht="15" customHeight="1" x14ac:dyDescent="0.2">
      <c r="A5" s="261" t="s">
        <v>45</v>
      </c>
      <c r="B5" s="261" t="s">
        <v>33</v>
      </c>
      <c r="C5" s="259" t="s">
        <v>34</v>
      </c>
      <c r="D5" s="257" t="s">
        <v>36</v>
      </c>
      <c r="E5" s="258"/>
    </row>
    <row r="6" spans="1:5" s="43" customFormat="1" ht="35.25" customHeight="1" x14ac:dyDescent="0.2">
      <c r="A6" s="262"/>
      <c r="B6" s="262"/>
      <c r="C6" s="260"/>
      <c r="D6" s="66" t="s">
        <v>46</v>
      </c>
      <c r="E6" s="66" t="s">
        <v>47</v>
      </c>
    </row>
    <row r="7" spans="1:5" x14ac:dyDescent="0.25">
      <c r="A7" s="20">
        <v>1</v>
      </c>
      <c r="B7" s="20">
        <v>2</v>
      </c>
      <c r="C7" s="127">
        <v>3</v>
      </c>
      <c r="D7" s="127">
        <v>4</v>
      </c>
      <c r="E7" s="95">
        <v>5</v>
      </c>
    </row>
    <row r="8" spans="1:5" ht="15.75" customHeight="1" x14ac:dyDescent="0.25">
      <c r="A8" s="284" t="s">
        <v>211</v>
      </c>
      <c r="B8" s="111">
        <v>2301400</v>
      </c>
      <c r="C8" s="49" t="s">
        <v>101</v>
      </c>
      <c r="D8" s="50" t="s">
        <v>41</v>
      </c>
      <c r="E8" s="51">
        <v>8</v>
      </c>
    </row>
    <row r="9" spans="1:5" ht="15.75" customHeight="1" x14ac:dyDescent="0.25">
      <c r="A9" s="285"/>
      <c r="B9" s="111">
        <v>2301400</v>
      </c>
      <c r="C9" s="49" t="s">
        <v>186</v>
      </c>
      <c r="D9" s="50" t="s">
        <v>41</v>
      </c>
      <c r="E9" s="51">
        <v>5</v>
      </c>
    </row>
    <row r="10" spans="1:5" ht="15.75" customHeight="1" x14ac:dyDescent="0.25">
      <c r="A10" s="285"/>
      <c r="B10" s="111">
        <v>2301400</v>
      </c>
      <c r="C10" s="49" t="s">
        <v>294</v>
      </c>
      <c r="D10" s="50" t="s">
        <v>41</v>
      </c>
      <c r="E10" s="12">
        <v>6</v>
      </c>
    </row>
    <row r="11" spans="1:5" ht="15.75" customHeight="1" x14ac:dyDescent="0.25">
      <c r="A11" s="285"/>
      <c r="B11" s="111">
        <v>2301400</v>
      </c>
      <c r="C11" s="220" t="s">
        <v>309</v>
      </c>
      <c r="D11" s="32" t="s">
        <v>41</v>
      </c>
      <c r="E11" s="46">
        <v>30</v>
      </c>
    </row>
    <row r="12" spans="1:5" ht="15.75" customHeight="1" x14ac:dyDescent="0.25">
      <c r="A12" s="285"/>
      <c r="B12" s="111">
        <v>2301400</v>
      </c>
      <c r="C12" s="220" t="s">
        <v>397</v>
      </c>
      <c r="D12" s="32" t="s">
        <v>129</v>
      </c>
      <c r="E12" s="46">
        <v>12</v>
      </c>
    </row>
    <row r="13" spans="1:5" ht="15.75" customHeight="1" x14ac:dyDescent="0.25">
      <c r="A13" s="285"/>
      <c r="B13" s="111">
        <v>2301400</v>
      </c>
      <c r="C13" s="220" t="s">
        <v>398</v>
      </c>
      <c r="D13" s="32" t="s">
        <v>41</v>
      </c>
      <c r="E13" s="46">
        <v>20</v>
      </c>
    </row>
    <row r="14" spans="1:5" ht="15.75" customHeight="1" x14ac:dyDescent="0.25">
      <c r="A14" s="285"/>
      <c r="B14" s="111">
        <v>2301400</v>
      </c>
      <c r="C14" s="220" t="s">
        <v>399</v>
      </c>
      <c r="D14" s="32" t="s">
        <v>129</v>
      </c>
      <c r="E14" s="46">
        <v>20</v>
      </c>
    </row>
    <row r="15" spans="1:5" ht="15.75" customHeight="1" x14ac:dyDescent="0.25">
      <c r="A15" s="286"/>
      <c r="B15" s="111">
        <v>2301400</v>
      </c>
      <c r="C15" s="49" t="s">
        <v>183</v>
      </c>
      <c r="D15" s="50" t="s">
        <v>41</v>
      </c>
      <c r="E15" s="51">
        <v>48</v>
      </c>
    </row>
    <row r="16" spans="1:5" ht="15" customHeight="1" x14ac:dyDescent="0.25">
      <c r="A16" s="114"/>
      <c r="B16" s="101"/>
      <c r="C16" s="11" t="s">
        <v>49</v>
      </c>
      <c r="D16" s="3"/>
      <c r="E16" s="52">
        <f>SUM(E8:E15)</f>
        <v>149</v>
      </c>
    </row>
    <row r="17" spans="1:5" ht="15.75" customHeight="1" x14ac:dyDescent="0.25">
      <c r="B17" s="53"/>
      <c r="C17" s="54"/>
      <c r="D17" s="54"/>
      <c r="E17" s="54"/>
    </row>
    <row r="18" spans="1:5" ht="15" customHeight="1" x14ac:dyDescent="0.25">
      <c r="D18" s="1"/>
      <c r="E18" s="2"/>
    </row>
    <row r="19" spans="1:5" ht="15.75" customHeight="1" x14ac:dyDescent="0.25">
      <c r="A19" s="256" t="s">
        <v>50</v>
      </c>
      <c r="B19" s="256"/>
      <c r="C19" s="256"/>
      <c r="D19" s="1"/>
      <c r="E19" s="2"/>
    </row>
    <row r="20" spans="1:5" ht="15.75" customHeight="1" x14ac:dyDescent="0.25">
      <c r="D20" s="1"/>
      <c r="E20" s="2"/>
    </row>
    <row r="21" spans="1:5" ht="15" customHeight="1" x14ac:dyDescent="0.25">
      <c r="A21" s="256" t="s">
        <v>51</v>
      </c>
      <c r="B21" s="256"/>
      <c r="C21" s="256"/>
    </row>
    <row r="22" spans="1:5" ht="15" customHeight="1" x14ac:dyDescent="0.25"/>
    <row r="24" spans="1:5" x14ac:dyDescent="0.25">
      <c r="A24" s="55" t="s">
        <v>141</v>
      </c>
      <c r="B24" s="55"/>
      <c r="C24" s="55"/>
    </row>
    <row r="25" spans="1:5" x14ac:dyDescent="0.25">
      <c r="A25" s="55" t="s">
        <v>142</v>
      </c>
      <c r="B25" s="55"/>
      <c r="C25" s="55"/>
    </row>
    <row r="382" ht="13.5" customHeight="1" x14ac:dyDescent="0.25"/>
    <row r="384" ht="14.25" customHeight="1" x14ac:dyDescent="0.25"/>
  </sheetData>
  <mergeCells count="10">
    <mergeCell ref="A2:E2"/>
    <mergeCell ref="A3:E3"/>
    <mergeCell ref="A4:E4"/>
    <mergeCell ref="A19:C19"/>
    <mergeCell ref="A21:C21"/>
    <mergeCell ref="A5:A6"/>
    <mergeCell ref="B5:B6"/>
    <mergeCell ref="C5:C6"/>
    <mergeCell ref="D5:E5"/>
    <mergeCell ref="A8:A15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11" sqref="F11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86" t="s">
        <v>52</v>
      </c>
    </row>
    <row r="2" spans="1:5" ht="42" customHeight="1" x14ac:dyDescent="0.25">
      <c r="A2" s="253" t="s">
        <v>416</v>
      </c>
      <c r="B2" s="253"/>
      <c r="C2" s="253"/>
      <c r="D2" s="253"/>
      <c r="E2" s="253"/>
    </row>
    <row r="3" spans="1:5" ht="24.75" customHeight="1" x14ac:dyDescent="0.25">
      <c r="A3" s="254" t="s">
        <v>53</v>
      </c>
      <c r="B3" s="271"/>
      <c r="C3" s="271"/>
      <c r="D3" s="271"/>
      <c r="E3" s="271"/>
    </row>
    <row r="4" spans="1:5" ht="15" customHeight="1" x14ac:dyDescent="0.25">
      <c r="B4" s="99"/>
      <c r="C4" s="102" t="s">
        <v>39</v>
      </c>
      <c r="D4" s="99"/>
      <c r="E4" s="99"/>
    </row>
    <row r="5" spans="1:5" s="110" customFormat="1" ht="15" customHeight="1" x14ac:dyDescent="0.25">
      <c r="A5" s="261" t="s">
        <v>45</v>
      </c>
      <c r="B5" s="261" t="s">
        <v>33</v>
      </c>
      <c r="C5" s="261" t="s">
        <v>34</v>
      </c>
      <c r="D5" s="269" t="s">
        <v>36</v>
      </c>
      <c r="E5" s="287"/>
    </row>
    <row r="6" spans="1:5" s="110" customFormat="1" ht="29.25" customHeight="1" x14ac:dyDescent="0.25">
      <c r="A6" s="262"/>
      <c r="B6" s="262"/>
      <c r="C6" s="262"/>
      <c r="D6" s="94" t="s">
        <v>37</v>
      </c>
      <c r="E6" s="16" t="s">
        <v>1</v>
      </c>
    </row>
    <row r="7" spans="1:5" s="110" customFormat="1" ht="14.25" customHeight="1" x14ac:dyDescent="0.25">
      <c r="A7" s="20">
        <v>1</v>
      </c>
      <c r="B7" s="192">
        <v>2</v>
      </c>
      <c r="C7" s="94">
        <v>3</v>
      </c>
      <c r="D7" s="94">
        <v>4</v>
      </c>
      <c r="E7" s="20">
        <v>5</v>
      </c>
    </row>
    <row r="8" spans="1:5" s="109" customFormat="1" ht="19.5" customHeight="1" x14ac:dyDescent="0.25">
      <c r="A8" s="288" t="s">
        <v>360</v>
      </c>
      <c r="B8" s="106">
        <v>2301400</v>
      </c>
      <c r="C8" s="107" t="s">
        <v>144</v>
      </c>
      <c r="D8" s="8" t="s">
        <v>54</v>
      </c>
      <c r="E8" s="115">
        <v>8</v>
      </c>
    </row>
    <row r="9" spans="1:5" s="109" customFormat="1" ht="24.75" customHeight="1" x14ac:dyDescent="0.25">
      <c r="A9" s="289"/>
      <c r="B9" s="106">
        <v>2301400</v>
      </c>
      <c r="C9" s="107" t="s">
        <v>148</v>
      </c>
      <c r="D9" s="8" t="s">
        <v>54</v>
      </c>
      <c r="E9" s="115">
        <v>8</v>
      </c>
    </row>
    <row r="10" spans="1:5" s="109" customFormat="1" ht="25.5" customHeight="1" x14ac:dyDescent="0.25">
      <c r="A10" s="289"/>
      <c r="B10" s="106">
        <v>2301400</v>
      </c>
      <c r="C10" s="107" t="s">
        <v>82</v>
      </c>
      <c r="D10" s="8" t="s">
        <v>54</v>
      </c>
      <c r="E10" s="115">
        <v>60</v>
      </c>
    </row>
    <row r="11" spans="1:5" s="109" customFormat="1" ht="25.5" customHeight="1" x14ac:dyDescent="0.25">
      <c r="A11" s="289"/>
      <c r="B11" s="106">
        <v>2301400</v>
      </c>
      <c r="C11" s="107" t="s">
        <v>101</v>
      </c>
      <c r="D11" s="8" t="s">
        <v>54</v>
      </c>
      <c r="E11" s="115">
        <v>4</v>
      </c>
    </row>
    <row r="12" spans="1:5" s="109" customFormat="1" ht="25.5" customHeight="1" x14ac:dyDescent="0.25">
      <c r="A12" s="289"/>
      <c r="B12" s="106">
        <v>2301400</v>
      </c>
      <c r="C12" s="107" t="s">
        <v>372</v>
      </c>
      <c r="D12" s="8" t="s">
        <v>406</v>
      </c>
      <c r="E12" s="115">
        <v>12</v>
      </c>
    </row>
    <row r="13" spans="1:5" s="109" customFormat="1" ht="25.5" customHeight="1" x14ac:dyDescent="0.25">
      <c r="A13" s="289"/>
      <c r="B13" s="106">
        <v>2301400</v>
      </c>
      <c r="C13" s="107" t="s">
        <v>374</v>
      </c>
      <c r="D13" s="8" t="s">
        <v>54</v>
      </c>
      <c r="E13" s="115">
        <v>20</v>
      </c>
    </row>
    <row r="14" spans="1:5" s="109" customFormat="1" ht="25.5" customHeight="1" x14ac:dyDescent="0.25">
      <c r="A14" s="290"/>
      <c r="B14" s="106">
        <v>2301400</v>
      </c>
      <c r="C14" s="107" t="s">
        <v>373</v>
      </c>
      <c r="D14" s="8" t="s">
        <v>406</v>
      </c>
      <c r="E14" s="115">
        <v>30</v>
      </c>
    </row>
    <row r="15" spans="1:5" s="105" customFormat="1" ht="14.25" customHeight="1" x14ac:dyDescent="0.25">
      <c r="A15" s="104"/>
      <c r="B15" s="104"/>
      <c r="C15" s="103" t="s">
        <v>49</v>
      </c>
      <c r="D15" s="100"/>
      <c r="E15" s="116">
        <f>SUM(E8:E14)</f>
        <v>142</v>
      </c>
    </row>
    <row r="16" spans="1:5" ht="39.6" customHeight="1" x14ac:dyDescent="0.25">
      <c r="B16" s="4" t="s">
        <v>56</v>
      </c>
    </row>
    <row r="17" spans="2:4" ht="39" customHeight="1" x14ac:dyDescent="0.25">
      <c r="B17" s="4" t="s">
        <v>57</v>
      </c>
      <c r="C17" s="4" t="s">
        <v>58</v>
      </c>
      <c r="D17" s="4" t="s">
        <v>91</v>
      </c>
    </row>
  </sheetData>
  <mergeCells count="7">
    <mergeCell ref="A8:A14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F3" sqref="F3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60"/>
      <c r="B1" s="160"/>
      <c r="C1" s="160"/>
      <c r="D1" s="160"/>
      <c r="E1" s="186" t="s">
        <v>52</v>
      </c>
    </row>
    <row r="2" spans="1:5" ht="51.75" customHeight="1" x14ac:dyDescent="0.25">
      <c r="A2" s="291" t="s">
        <v>416</v>
      </c>
      <c r="B2" s="291"/>
      <c r="C2" s="291"/>
      <c r="D2" s="291"/>
      <c r="E2" s="291"/>
    </row>
    <row r="3" spans="1:5" x14ac:dyDescent="0.25">
      <c r="A3" s="54"/>
      <c r="B3" s="54"/>
      <c r="C3" s="119"/>
      <c r="D3" s="119"/>
      <c r="E3" s="120"/>
    </row>
    <row r="4" spans="1:5" ht="15" customHeight="1" x14ac:dyDescent="0.25">
      <c r="A4" s="254" t="s">
        <v>0</v>
      </c>
      <c r="B4" s="254"/>
      <c r="C4" s="254"/>
      <c r="D4" s="254"/>
      <c r="E4" s="254"/>
    </row>
    <row r="5" spans="1:5" x14ac:dyDescent="0.25">
      <c r="A5" s="65"/>
      <c r="B5" s="126"/>
      <c r="C5" s="191" t="s">
        <v>39</v>
      </c>
      <c r="D5" s="126"/>
      <c r="E5" s="65"/>
    </row>
    <row r="6" spans="1:5" ht="15.75" customHeight="1" x14ac:dyDescent="0.25">
      <c r="A6" s="121"/>
      <c r="B6" s="121"/>
      <c r="C6" s="121"/>
      <c r="D6" s="121"/>
      <c r="E6" s="121"/>
    </row>
    <row r="7" spans="1:5" ht="33" customHeight="1" x14ac:dyDescent="0.25">
      <c r="A7" s="293" t="s">
        <v>45</v>
      </c>
      <c r="B7" s="293" t="s">
        <v>33</v>
      </c>
      <c r="C7" s="294" t="s">
        <v>34</v>
      </c>
      <c r="D7" s="294" t="s">
        <v>36</v>
      </c>
      <c r="E7" s="294"/>
    </row>
    <row r="8" spans="1:5" ht="28.5" x14ac:dyDescent="0.25">
      <c r="A8" s="293"/>
      <c r="B8" s="293"/>
      <c r="C8" s="294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6">
        <v>3</v>
      </c>
      <c r="D9" s="66">
        <v>4</v>
      </c>
      <c r="E9" s="66">
        <v>5</v>
      </c>
    </row>
    <row r="10" spans="1:5" x14ac:dyDescent="0.25">
      <c r="A10" s="263" t="s">
        <v>212</v>
      </c>
      <c r="B10" s="210"/>
      <c r="C10" s="131" t="s">
        <v>199</v>
      </c>
      <c r="D10" s="47"/>
      <c r="E10" s="178">
        <v>630</v>
      </c>
    </row>
    <row r="11" spans="1:5" x14ac:dyDescent="0.25">
      <c r="A11" s="264"/>
      <c r="B11" s="210"/>
      <c r="C11" s="131" t="s">
        <v>199</v>
      </c>
      <c r="D11" s="47"/>
      <c r="E11" s="178">
        <v>90</v>
      </c>
    </row>
    <row r="12" spans="1:5" ht="40.5" customHeight="1" x14ac:dyDescent="0.25">
      <c r="A12" s="264"/>
      <c r="B12" s="107">
        <v>2301400</v>
      </c>
      <c r="C12" s="131" t="s">
        <v>101</v>
      </c>
      <c r="D12" s="47" t="s">
        <v>66</v>
      </c>
      <c r="E12" s="178">
        <v>2</v>
      </c>
    </row>
    <row r="13" spans="1:5" ht="40.5" customHeight="1" x14ac:dyDescent="0.25">
      <c r="A13" s="264"/>
      <c r="B13" s="107">
        <v>2301400</v>
      </c>
      <c r="C13" s="131" t="s">
        <v>258</v>
      </c>
      <c r="D13" s="47" t="s">
        <v>65</v>
      </c>
      <c r="E13" s="178">
        <v>180</v>
      </c>
    </row>
    <row r="14" spans="1:5" ht="40.5" customHeight="1" x14ac:dyDescent="0.25">
      <c r="A14" s="264"/>
      <c r="B14" s="107">
        <v>2301400</v>
      </c>
      <c r="C14" s="131" t="s">
        <v>60</v>
      </c>
      <c r="D14" s="47" t="s">
        <v>65</v>
      </c>
      <c r="E14" s="178">
        <v>1612</v>
      </c>
    </row>
    <row r="15" spans="1:5" x14ac:dyDescent="0.25">
      <c r="A15" s="265"/>
      <c r="B15" s="108">
        <v>2301400</v>
      </c>
      <c r="C15" s="96" t="s">
        <v>59</v>
      </c>
      <c r="D15" s="47" t="s">
        <v>55</v>
      </c>
      <c r="E15" s="237">
        <v>44</v>
      </c>
    </row>
    <row r="16" spans="1:5" ht="24" customHeight="1" x14ac:dyDescent="0.25">
      <c r="A16" s="128"/>
      <c r="B16" s="128"/>
      <c r="C16" s="128" t="s">
        <v>49</v>
      </c>
      <c r="D16" s="129"/>
      <c r="E16" s="130">
        <f>SUM(E10:E15)</f>
        <v>2558</v>
      </c>
    </row>
    <row r="17" spans="1:5" ht="23.25" customHeight="1" x14ac:dyDescent="0.25">
      <c r="A17" s="292"/>
      <c r="B17" s="292"/>
      <c r="C17" s="54"/>
      <c r="D17" s="120"/>
      <c r="E17" s="122"/>
    </row>
    <row r="18" spans="1:5" x14ac:dyDescent="0.25">
      <c r="A18" s="123"/>
      <c r="B18" s="123"/>
      <c r="C18" s="54"/>
      <c r="D18" s="120"/>
      <c r="E18" s="122"/>
    </row>
    <row r="19" spans="1:5" x14ac:dyDescent="0.25">
      <c r="A19" s="124" t="s">
        <v>56</v>
      </c>
      <c r="B19" s="123"/>
      <c r="C19" s="54"/>
      <c r="D19" s="125"/>
      <c r="E19" s="122"/>
    </row>
    <row r="20" spans="1:5" x14ac:dyDescent="0.25">
      <c r="A20" s="124"/>
      <c r="B20" s="23"/>
      <c r="C20" s="23"/>
      <c r="D20" s="117"/>
      <c r="E20" s="118"/>
    </row>
    <row r="21" spans="1:5" x14ac:dyDescent="0.25">
      <c r="A21" s="124" t="s">
        <v>61</v>
      </c>
      <c r="B21" s="124"/>
      <c r="C21" s="124"/>
      <c r="D21" s="117"/>
      <c r="E21" s="118"/>
    </row>
    <row r="22" spans="1:5" x14ac:dyDescent="0.25">
      <c r="A22" s="124"/>
      <c r="B22" s="124"/>
      <c r="C22" s="124"/>
      <c r="D22" s="117"/>
      <c r="E22" s="118"/>
    </row>
  </sheetData>
  <protectedRanges>
    <protectedRange sqref="D16:E16" name="Диапазон1"/>
  </protectedRanges>
  <mergeCells count="8">
    <mergeCell ref="A4:E4"/>
    <mergeCell ref="A2:E2"/>
    <mergeCell ref="A17:B17"/>
    <mergeCell ref="A7:A8"/>
    <mergeCell ref="B7:B8"/>
    <mergeCell ref="C7:C8"/>
    <mergeCell ref="D7:E7"/>
    <mergeCell ref="A10:A1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F4" sqref="F4:F5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86" t="s">
        <v>52</v>
      </c>
    </row>
    <row r="2" spans="1:5" ht="54" customHeight="1" x14ac:dyDescent="0.25">
      <c r="A2" s="253" t="s">
        <v>412</v>
      </c>
      <c r="B2" s="253"/>
      <c r="C2" s="253"/>
      <c r="D2" s="253"/>
      <c r="E2" s="253"/>
    </row>
    <row r="3" spans="1:5" ht="15.75" customHeight="1" x14ac:dyDescent="0.25">
      <c r="A3" s="296" t="s">
        <v>53</v>
      </c>
      <c r="B3" s="296"/>
      <c r="C3" s="296"/>
      <c r="D3" s="296"/>
      <c r="E3" s="296"/>
    </row>
    <row r="4" spans="1:5" ht="15" customHeight="1" x14ac:dyDescent="0.25">
      <c r="A4" s="297" t="s">
        <v>39</v>
      </c>
      <c r="B4" s="297"/>
      <c r="C4" s="297"/>
      <c r="D4" s="297"/>
      <c r="E4" s="297"/>
    </row>
    <row r="5" spans="1:5" x14ac:dyDescent="0.25">
      <c r="A5" s="132"/>
      <c r="B5" s="132"/>
      <c r="C5" s="132"/>
      <c r="D5" s="133"/>
      <c r="E5" s="133"/>
    </row>
    <row r="6" spans="1:5" s="43" customFormat="1" ht="45.75" customHeight="1" x14ac:dyDescent="0.2">
      <c r="A6" s="261" t="s">
        <v>35</v>
      </c>
      <c r="B6" s="261" t="s">
        <v>63</v>
      </c>
      <c r="C6" s="261" t="s">
        <v>34</v>
      </c>
      <c r="D6" s="269" t="s">
        <v>36</v>
      </c>
      <c r="E6" s="270"/>
    </row>
    <row r="7" spans="1:5" s="43" customFormat="1" ht="42.75" x14ac:dyDescent="0.2">
      <c r="A7" s="262"/>
      <c r="B7" s="262"/>
      <c r="C7" s="262"/>
      <c r="D7" s="94" t="s">
        <v>64</v>
      </c>
      <c r="E7" s="16" t="s">
        <v>1</v>
      </c>
    </row>
    <row r="8" spans="1:5" s="43" customFormat="1" ht="14.25" x14ac:dyDescent="0.2">
      <c r="A8" s="94">
        <v>1</v>
      </c>
      <c r="B8" s="94">
        <v>2</v>
      </c>
      <c r="C8" s="94">
        <v>3</v>
      </c>
      <c r="D8" s="94">
        <v>4</v>
      </c>
      <c r="E8" s="20">
        <v>5</v>
      </c>
    </row>
    <row r="9" spans="1:5" ht="75" x14ac:dyDescent="0.25">
      <c r="A9" s="263" t="s">
        <v>396</v>
      </c>
      <c r="B9" s="22">
        <v>2301400</v>
      </c>
      <c r="C9" s="22" t="s">
        <v>393</v>
      </c>
      <c r="D9" s="235" t="s">
        <v>54</v>
      </c>
      <c r="E9" s="210">
        <v>18</v>
      </c>
    </row>
    <row r="10" spans="1:5" x14ac:dyDescent="0.25">
      <c r="A10" s="264"/>
      <c r="B10" s="108">
        <v>2301400</v>
      </c>
      <c r="C10" s="108" t="s">
        <v>214</v>
      </c>
      <c r="D10" s="8" t="s">
        <v>54</v>
      </c>
      <c r="E10" s="12">
        <v>44</v>
      </c>
    </row>
    <row r="11" spans="1:5" ht="60" x14ac:dyDescent="0.25">
      <c r="A11" s="264"/>
      <c r="B11" s="108">
        <v>2301400</v>
      </c>
      <c r="C11" s="108" t="s">
        <v>184</v>
      </c>
      <c r="D11" s="8" t="s">
        <v>62</v>
      </c>
      <c r="E11" s="12">
        <v>140</v>
      </c>
    </row>
    <row r="12" spans="1:5" ht="45" x14ac:dyDescent="0.25">
      <c r="A12" s="264"/>
      <c r="B12" s="108">
        <v>2301400</v>
      </c>
      <c r="C12" s="108" t="s">
        <v>192</v>
      </c>
      <c r="D12" s="8" t="s">
        <v>55</v>
      </c>
      <c r="E12" s="12">
        <v>17</v>
      </c>
    </row>
    <row r="13" spans="1:5" ht="75" x14ac:dyDescent="0.25">
      <c r="A13" s="264"/>
      <c r="B13" s="108">
        <v>2301400</v>
      </c>
      <c r="C13" s="108" t="s">
        <v>185</v>
      </c>
      <c r="D13" s="8" t="s">
        <v>54</v>
      </c>
      <c r="E13" s="12">
        <v>13</v>
      </c>
    </row>
    <row r="14" spans="1:5" ht="45" x14ac:dyDescent="0.25">
      <c r="A14" s="264"/>
      <c r="B14" s="108">
        <v>2301400</v>
      </c>
      <c r="C14" s="108" t="s">
        <v>394</v>
      </c>
      <c r="D14" s="8" t="s">
        <v>54</v>
      </c>
      <c r="E14" s="12">
        <v>20</v>
      </c>
    </row>
    <row r="15" spans="1:5" ht="75" x14ac:dyDescent="0.25">
      <c r="A15" s="264"/>
      <c r="B15" s="108">
        <v>2301400</v>
      </c>
      <c r="C15" s="108" t="s">
        <v>395</v>
      </c>
      <c r="D15" s="8" t="s">
        <v>129</v>
      </c>
      <c r="E15" s="12">
        <v>16</v>
      </c>
    </row>
    <row r="16" spans="1:5" ht="60" x14ac:dyDescent="0.25">
      <c r="A16" s="265"/>
      <c r="B16" s="108">
        <v>2301400</v>
      </c>
      <c r="C16" s="108" t="s">
        <v>213</v>
      </c>
      <c r="D16" s="8" t="s">
        <v>129</v>
      </c>
      <c r="E16" s="12">
        <v>35</v>
      </c>
    </row>
    <row r="17" spans="1:5" x14ac:dyDescent="0.25">
      <c r="A17" s="15"/>
      <c r="B17" s="104"/>
      <c r="C17" s="104" t="s">
        <v>49</v>
      </c>
      <c r="D17" s="100"/>
      <c r="E17" s="134">
        <f>SUM(E10:E16)</f>
        <v>285</v>
      </c>
    </row>
    <row r="18" spans="1:5" x14ac:dyDescent="0.25">
      <c r="A18" s="295"/>
      <c r="B18" s="295"/>
      <c r="C18" s="295"/>
      <c r="D18" s="295"/>
      <c r="E18" s="295"/>
    </row>
    <row r="19" spans="1:5" x14ac:dyDescent="0.25">
      <c r="B19" s="4" t="s">
        <v>56</v>
      </c>
    </row>
    <row r="21" spans="1:5" x14ac:dyDescent="0.25">
      <c r="B21" s="4" t="s">
        <v>61</v>
      </c>
    </row>
  </sheetData>
  <mergeCells count="9">
    <mergeCell ref="A18:E18"/>
    <mergeCell ref="A2:E2"/>
    <mergeCell ref="A3:E3"/>
    <mergeCell ref="A4:E4"/>
    <mergeCell ref="A6:A7"/>
    <mergeCell ref="B6:B7"/>
    <mergeCell ref="C6:C7"/>
    <mergeCell ref="D6:E6"/>
    <mergeCell ref="A9:A1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workbookViewId="0">
      <selection activeCell="F3" sqref="F3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86" t="s">
        <v>52</v>
      </c>
      <c r="F1" s="54"/>
      <c r="G1" s="54"/>
    </row>
    <row r="2" spans="1:7" ht="55.5" customHeight="1" x14ac:dyDescent="0.25">
      <c r="A2" s="253" t="s">
        <v>412</v>
      </c>
      <c r="B2" s="253"/>
      <c r="C2" s="253"/>
      <c r="D2" s="253"/>
      <c r="E2" s="253"/>
      <c r="F2" s="137"/>
      <c r="G2" s="137"/>
    </row>
    <row r="3" spans="1:7" ht="20.25" customHeight="1" x14ac:dyDescent="0.25">
      <c r="A3" s="298" t="s">
        <v>0</v>
      </c>
      <c r="B3" s="298"/>
      <c r="C3" s="298"/>
      <c r="D3" s="298"/>
      <c r="E3" s="298"/>
      <c r="F3" s="137"/>
      <c r="G3" s="137"/>
    </row>
    <row r="4" spans="1:7" ht="21.75" customHeight="1" x14ac:dyDescent="0.25">
      <c r="A4" s="299" t="s">
        <v>39</v>
      </c>
      <c r="B4" s="299"/>
      <c r="C4" s="299"/>
      <c r="D4" s="299"/>
      <c r="E4" s="299"/>
      <c r="F4" s="54"/>
      <c r="G4" s="54"/>
    </row>
    <row r="5" spans="1:7" ht="37.5" customHeight="1" x14ac:dyDescent="0.25">
      <c r="A5" s="261" t="s">
        <v>35</v>
      </c>
      <c r="B5" s="261" t="s">
        <v>33</v>
      </c>
      <c r="C5" s="293" t="s">
        <v>34</v>
      </c>
      <c r="D5" s="269" t="s">
        <v>36</v>
      </c>
      <c r="E5" s="270"/>
      <c r="F5" s="54"/>
      <c r="G5" s="54"/>
    </row>
    <row r="6" spans="1:7" ht="27" customHeight="1" x14ac:dyDescent="0.25">
      <c r="A6" s="300"/>
      <c r="B6" s="300"/>
      <c r="C6" s="293"/>
      <c r="D6" s="16" t="s">
        <v>37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190">
        <v>3</v>
      </c>
      <c r="D7" s="94">
        <v>4</v>
      </c>
      <c r="E7" s="158">
        <v>5</v>
      </c>
      <c r="F7" s="54"/>
      <c r="G7" s="54"/>
    </row>
    <row r="8" spans="1:7" x14ac:dyDescent="0.25">
      <c r="A8" s="288" t="s">
        <v>405</v>
      </c>
      <c r="B8" s="107">
        <v>2301400</v>
      </c>
      <c r="C8" s="142" t="s">
        <v>144</v>
      </c>
      <c r="D8" s="135" t="s">
        <v>54</v>
      </c>
      <c r="E8" s="141">
        <v>12</v>
      </c>
      <c r="F8" s="139"/>
      <c r="G8" s="139"/>
    </row>
    <row r="9" spans="1:7" x14ac:dyDescent="0.25">
      <c r="A9" s="289"/>
      <c r="B9" s="107">
        <v>2301400</v>
      </c>
      <c r="C9" s="142" t="s">
        <v>155</v>
      </c>
      <c r="D9" s="135" t="s">
        <v>65</v>
      </c>
      <c r="E9" s="141">
        <v>3</v>
      </c>
      <c r="F9" s="139"/>
      <c r="G9" s="139"/>
    </row>
    <row r="10" spans="1:7" x14ac:dyDescent="0.25">
      <c r="A10" s="289"/>
      <c r="B10" s="107">
        <v>2301400</v>
      </c>
      <c r="C10" s="142" t="s">
        <v>148</v>
      </c>
      <c r="D10" s="135" t="s">
        <v>54</v>
      </c>
      <c r="E10" s="141">
        <v>23</v>
      </c>
      <c r="F10" s="139"/>
      <c r="G10" s="139"/>
    </row>
    <row r="11" spans="1:7" x14ac:dyDescent="0.25">
      <c r="A11" s="289"/>
      <c r="B11" s="107">
        <v>2301400</v>
      </c>
      <c r="C11" s="142" t="s">
        <v>59</v>
      </c>
      <c r="D11" s="135" t="s">
        <v>55</v>
      </c>
      <c r="E11" s="141">
        <v>46</v>
      </c>
      <c r="F11" s="139"/>
      <c r="G11" s="139"/>
    </row>
    <row r="12" spans="1:7" x14ac:dyDescent="0.25">
      <c r="A12" s="289"/>
      <c r="B12" s="107">
        <v>2301400</v>
      </c>
      <c r="C12" s="142" t="s">
        <v>108</v>
      </c>
      <c r="D12" s="135" t="s">
        <v>54</v>
      </c>
      <c r="E12" s="141">
        <v>34</v>
      </c>
      <c r="F12" s="139"/>
      <c r="G12" s="139"/>
    </row>
    <row r="13" spans="1:7" x14ac:dyDescent="0.25">
      <c r="A13" s="289"/>
      <c r="B13" s="107">
        <v>2301400</v>
      </c>
      <c r="C13" s="142" t="s">
        <v>82</v>
      </c>
      <c r="D13" s="135" t="s">
        <v>54</v>
      </c>
      <c r="E13" s="141">
        <v>87</v>
      </c>
      <c r="F13" s="139"/>
      <c r="G13" s="139"/>
    </row>
    <row r="14" spans="1:7" x14ac:dyDescent="0.25">
      <c r="A14" s="289"/>
      <c r="B14" s="107">
        <v>2301400</v>
      </c>
      <c r="C14" s="142" t="s">
        <v>248</v>
      </c>
      <c r="D14" s="198" t="s">
        <v>54</v>
      </c>
      <c r="E14" s="141">
        <v>12</v>
      </c>
      <c r="F14" s="139"/>
      <c r="G14" s="139"/>
    </row>
    <row r="15" spans="1:7" x14ac:dyDescent="0.25">
      <c r="A15" s="289"/>
      <c r="B15" s="107">
        <v>2301400</v>
      </c>
      <c r="C15" s="142" t="s">
        <v>249</v>
      </c>
      <c r="D15" s="198" t="s">
        <v>67</v>
      </c>
      <c r="E15" s="141">
        <v>450</v>
      </c>
      <c r="F15" s="139"/>
      <c r="G15" s="139"/>
    </row>
    <row r="16" spans="1:7" x14ac:dyDescent="0.25">
      <c r="A16" s="289"/>
      <c r="B16" s="107">
        <v>2301400</v>
      </c>
      <c r="C16" s="142" t="s">
        <v>300</v>
      </c>
      <c r="D16" s="218" t="s">
        <v>110</v>
      </c>
      <c r="E16" s="141">
        <v>1</v>
      </c>
      <c r="F16" s="139"/>
      <c r="G16" s="139"/>
    </row>
    <row r="17" spans="1:14" x14ac:dyDescent="0.25">
      <c r="A17" s="289"/>
      <c r="B17" s="107">
        <v>2301400</v>
      </c>
      <c r="C17" s="142" t="s">
        <v>199</v>
      </c>
      <c r="D17" s="135" t="s">
        <v>65</v>
      </c>
      <c r="E17" s="141">
        <v>150</v>
      </c>
      <c r="F17" s="139"/>
      <c r="G17" s="139"/>
    </row>
    <row r="18" spans="1:14" x14ac:dyDescent="0.25">
      <c r="A18" s="289"/>
      <c r="B18" s="22">
        <v>2301400</v>
      </c>
      <c r="C18" s="142" t="s">
        <v>372</v>
      </c>
      <c r="D18" s="236" t="s">
        <v>129</v>
      </c>
      <c r="E18" s="141">
        <v>80</v>
      </c>
      <c r="F18" s="139"/>
      <c r="G18" s="139"/>
    </row>
    <row r="19" spans="1:14" x14ac:dyDescent="0.25">
      <c r="A19" s="289"/>
      <c r="B19" s="22">
        <v>2301400</v>
      </c>
      <c r="C19" s="142" t="s">
        <v>374</v>
      </c>
      <c r="D19" s="236" t="s">
        <v>54</v>
      </c>
      <c r="E19" s="141">
        <v>20</v>
      </c>
      <c r="F19" s="139"/>
      <c r="G19" s="139"/>
    </row>
    <row r="20" spans="1:14" x14ac:dyDescent="0.25">
      <c r="A20" s="289"/>
      <c r="B20" s="22">
        <v>2301400</v>
      </c>
      <c r="C20" s="142" t="s">
        <v>128</v>
      </c>
      <c r="D20" s="236" t="s">
        <v>54</v>
      </c>
      <c r="E20" s="141">
        <v>4</v>
      </c>
      <c r="F20" s="139"/>
      <c r="G20" s="139"/>
    </row>
    <row r="21" spans="1:14" x14ac:dyDescent="0.25">
      <c r="A21" s="290"/>
      <c r="B21" s="22">
        <v>2301400</v>
      </c>
      <c r="C21" s="142" t="s">
        <v>373</v>
      </c>
      <c r="D21" s="236" t="s">
        <v>129</v>
      </c>
      <c r="E21" s="141">
        <v>20</v>
      </c>
      <c r="F21" s="139"/>
      <c r="G21" s="139"/>
    </row>
    <row r="22" spans="1:14" s="43" customFormat="1" ht="14.25" x14ac:dyDescent="0.2">
      <c r="A22" s="136"/>
      <c r="B22" s="140"/>
      <c r="C22" s="140" t="s">
        <v>49</v>
      </c>
      <c r="D22" s="140"/>
      <c r="E22" s="9">
        <f>SUM(E8:E21)</f>
        <v>942</v>
      </c>
      <c r="F22" s="54"/>
      <c r="G22" s="54"/>
    </row>
    <row r="23" spans="1:14" x14ac:dyDescent="0.25">
      <c r="A23" s="34"/>
      <c r="B23" s="35"/>
      <c r="C23" s="35"/>
      <c r="D23" s="35"/>
      <c r="E23" s="5"/>
      <c r="F23" s="54"/>
      <c r="G23" s="54"/>
    </row>
    <row r="24" spans="1:14" x14ac:dyDescent="0.25">
      <c r="A24" s="138" t="s">
        <v>68</v>
      </c>
      <c r="F24" s="54"/>
      <c r="G24" s="54"/>
    </row>
    <row r="25" spans="1:14" x14ac:dyDescent="0.25">
      <c r="A25" s="138"/>
      <c r="F25" s="138"/>
      <c r="G25" s="54"/>
    </row>
    <row r="26" spans="1:14" x14ac:dyDescent="0.25">
      <c r="A26" s="54"/>
      <c r="B26" s="54"/>
      <c r="C26" s="54"/>
      <c r="D26" s="54"/>
      <c r="E26" s="54"/>
      <c r="F26" s="138"/>
      <c r="G26" s="138"/>
    </row>
    <row r="27" spans="1:14" x14ac:dyDescent="0.25">
      <c r="F27" s="292"/>
      <c r="G27" s="292"/>
    </row>
    <row r="28" spans="1:14" x14ac:dyDescent="0.25">
      <c r="F28" s="54"/>
      <c r="G28" s="54"/>
    </row>
    <row r="29" spans="1:14" x14ac:dyDescent="0.25">
      <c r="F29" s="138"/>
      <c r="G29" s="54"/>
    </row>
    <row r="32" spans="1:14" x14ac:dyDescent="0.25">
      <c r="F32" s="54"/>
      <c r="G32" s="54"/>
      <c r="H32" s="54"/>
      <c r="I32" s="54"/>
      <c r="J32" s="54"/>
      <c r="K32" s="54"/>
      <c r="L32" s="54"/>
      <c r="M32" s="54"/>
      <c r="N32" s="54"/>
    </row>
  </sheetData>
  <mergeCells count="9">
    <mergeCell ref="F27:G27"/>
    <mergeCell ref="A2:E2"/>
    <mergeCell ref="A3:E3"/>
    <mergeCell ref="A4:E4"/>
    <mergeCell ref="A5:A6"/>
    <mergeCell ref="B5:B6"/>
    <mergeCell ref="C5:C6"/>
    <mergeCell ref="D5:E5"/>
    <mergeCell ref="A8:A21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zoomScaleNormal="100" workbookViewId="0">
      <selection activeCell="F6" sqref="F6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189" t="s">
        <v>52</v>
      </c>
    </row>
    <row r="2" spans="1:5" ht="45" customHeight="1" x14ac:dyDescent="0.25">
      <c r="A2" s="301" t="s">
        <v>412</v>
      </c>
      <c r="B2" s="301"/>
      <c r="C2" s="301"/>
      <c r="D2" s="301"/>
      <c r="E2" s="301"/>
    </row>
    <row r="3" spans="1:5" ht="15.75" customHeight="1" x14ac:dyDescent="0.25">
      <c r="A3" s="302" t="s">
        <v>0</v>
      </c>
      <c r="B3" s="302"/>
      <c r="C3" s="302"/>
      <c r="D3" s="302"/>
      <c r="E3" s="302"/>
    </row>
    <row r="4" spans="1:5" ht="15" customHeight="1" x14ac:dyDescent="0.25">
      <c r="A4" s="303" t="s">
        <v>208</v>
      </c>
      <c r="B4" s="303"/>
      <c r="C4" s="303"/>
      <c r="D4" s="303"/>
      <c r="E4" s="303"/>
    </row>
    <row r="5" spans="1:5" x14ac:dyDescent="0.25">
      <c r="A5" s="143"/>
      <c r="B5" s="143"/>
      <c r="C5" s="143"/>
      <c r="D5" s="144"/>
      <c r="E5" s="144"/>
    </row>
    <row r="6" spans="1:5" ht="48.75" customHeight="1" x14ac:dyDescent="0.25">
      <c r="A6" s="304" t="s">
        <v>35</v>
      </c>
      <c r="B6" s="304" t="s">
        <v>63</v>
      </c>
      <c r="C6" s="304" t="s">
        <v>34</v>
      </c>
      <c r="D6" s="304" t="s">
        <v>36</v>
      </c>
      <c r="E6" s="304"/>
    </row>
    <row r="7" spans="1:5" ht="28.5" x14ac:dyDescent="0.25">
      <c r="A7" s="304"/>
      <c r="B7" s="304"/>
      <c r="C7" s="304"/>
      <c r="D7" s="7" t="s">
        <v>64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ht="60" x14ac:dyDescent="0.25">
      <c r="A9" s="305" t="s">
        <v>69</v>
      </c>
      <c r="B9" s="238">
        <v>2301400</v>
      </c>
      <c r="C9" s="242" t="s">
        <v>400</v>
      </c>
      <c r="D9" s="238" t="s">
        <v>401</v>
      </c>
      <c r="E9" s="239">
        <v>12</v>
      </c>
    </row>
    <row r="10" spans="1:5" ht="45" x14ac:dyDescent="0.25">
      <c r="A10" s="306"/>
      <c r="B10" s="238">
        <v>2301400</v>
      </c>
      <c r="C10" s="242" t="s">
        <v>402</v>
      </c>
      <c r="D10" s="238" t="s">
        <v>41</v>
      </c>
      <c r="E10" s="239">
        <v>20</v>
      </c>
    </row>
    <row r="11" spans="1:5" ht="75" x14ac:dyDescent="0.25">
      <c r="A11" s="306"/>
      <c r="B11" s="238">
        <v>2301400</v>
      </c>
      <c r="C11" s="242" t="s">
        <v>403</v>
      </c>
      <c r="D11" s="238" t="s">
        <v>401</v>
      </c>
      <c r="E11" s="239">
        <v>10</v>
      </c>
    </row>
    <row r="12" spans="1:5" ht="75" x14ac:dyDescent="0.25">
      <c r="A12" s="306"/>
      <c r="B12" s="238">
        <v>2301400</v>
      </c>
      <c r="C12" s="147" t="s">
        <v>404</v>
      </c>
      <c r="D12" s="149" t="s">
        <v>41</v>
      </c>
      <c r="E12" s="150">
        <v>6</v>
      </c>
    </row>
    <row r="13" spans="1:5" ht="45" x14ac:dyDescent="0.25">
      <c r="A13" s="306"/>
      <c r="B13" s="240">
        <v>2301400</v>
      </c>
      <c r="C13" s="148" t="s">
        <v>145</v>
      </c>
      <c r="D13" s="151" t="s">
        <v>41</v>
      </c>
      <c r="E13" s="230">
        <v>4</v>
      </c>
    </row>
    <row r="14" spans="1:5" ht="75" x14ac:dyDescent="0.25">
      <c r="A14" s="307"/>
      <c r="B14" s="241">
        <v>2301401</v>
      </c>
      <c r="C14" s="212" t="s">
        <v>338</v>
      </c>
      <c r="D14" s="233" t="s">
        <v>41</v>
      </c>
      <c r="E14" s="211">
        <v>40</v>
      </c>
    </row>
    <row r="15" spans="1:5" s="43" customFormat="1" ht="14.25" x14ac:dyDescent="0.2">
      <c r="A15" s="145"/>
      <c r="B15" s="146"/>
      <c r="C15" s="146" t="s">
        <v>49</v>
      </c>
      <c r="D15" s="146"/>
      <c r="E15" s="152">
        <f>SUM(E9:E14)</f>
        <v>92</v>
      </c>
    </row>
    <row r="16" spans="1:5" x14ac:dyDescent="0.25">
      <c r="A16" s="59"/>
      <c r="B16" s="60"/>
      <c r="C16" s="60"/>
      <c r="D16" s="60"/>
      <c r="E16" s="61"/>
    </row>
    <row r="17" spans="1:5" ht="15" customHeight="1" x14ac:dyDescent="0.25">
      <c r="A17" s="62" t="s">
        <v>209</v>
      </c>
      <c r="B17" s="62"/>
      <c r="C17" s="62"/>
      <c r="D17" s="62"/>
      <c r="E17" s="62"/>
    </row>
    <row r="18" spans="1:5" x14ac:dyDescent="0.25">
      <c r="A18" s="58"/>
      <c r="B18" s="58"/>
      <c r="C18" s="58"/>
      <c r="D18" s="58"/>
      <c r="E18" s="58"/>
    </row>
    <row r="19" spans="1:5" ht="15" customHeight="1" x14ac:dyDescent="0.25">
      <c r="A19" s="58"/>
      <c r="B19" s="58"/>
      <c r="C19" s="58"/>
      <c r="D19" s="58"/>
      <c r="E19" s="58"/>
    </row>
    <row r="20" spans="1:5" x14ac:dyDescent="0.25">
      <c r="A20" s="58" t="s">
        <v>70</v>
      </c>
      <c r="B20" s="58"/>
      <c r="C20" s="58"/>
      <c r="D20" s="58"/>
      <c r="E20" s="58"/>
    </row>
    <row r="21" spans="1:5" x14ac:dyDescent="0.25">
      <c r="A21" s="58"/>
      <c r="B21" s="58"/>
      <c r="C21" s="58"/>
      <c r="D21" s="58"/>
      <c r="E21" s="58"/>
    </row>
    <row r="27" spans="1:5" ht="15" customHeight="1" x14ac:dyDescent="0.25"/>
    <row r="29" spans="1:5" ht="15" customHeight="1" x14ac:dyDescent="0.25"/>
  </sheetData>
  <mergeCells count="8">
    <mergeCell ref="A9:A14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workbookViewId="0">
      <selection activeCell="G8" sqref="F8:G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85" t="s">
        <v>52</v>
      </c>
    </row>
    <row r="2" spans="1:5" ht="51.75" customHeight="1" x14ac:dyDescent="0.25">
      <c r="A2" s="253" t="s">
        <v>412</v>
      </c>
      <c r="B2" s="253"/>
      <c r="C2" s="253"/>
      <c r="D2" s="253"/>
      <c r="E2" s="253"/>
    </row>
    <row r="3" spans="1:5" ht="14.25" customHeight="1" x14ac:dyDescent="0.25">
      <c r="A3" s="282" t="s">
        <v>0</v>
      </c>
      <c r="B3" s="282"/>
      <c r="C3" s="282"/>
      <c r="D3" s="282"/>
      <c r="E3" s="282"/>
    </row>
    <row r="4" spans="1:5" ht="15.75" customHeight="1" x14ac:dyDescent="0.25">
      <c r="A4" s="299" t="s">
        <v>39</v>
      </c>
      <c r="B4" s="299"/>
      <c r="C4" s="299"/>
      <c r="D4" s="299"/>
      <c r="E4" s="299"/>
    </row>
    <row r="5" spans="1:5" s="43" customFormat="1" ht="15" customHeight="1" x14ac:dyDescent="0.2">
      <c r="A5" s="261" t="s">
        <v>35</v>
      </c>
      <c r="B5" s="261" t="s">
        <v>33</v>
      </c>
      <c r="C5" s="261" t="s">
        <v>34</v>
      </c>
      <c r="D5" s="269" t="s">
        <v>36</v>
      </c>
      <c r="E5" s="309"/>
    </row>
    <row r="6" spans="1:5" s="43" customFormat="1" ht="39" customHeight="1" x14ac:dyDescent="0.2">
      <c r="A6" s="262"/>
      <c r="B6" s="262"/>
      <c r="C6" s="262"/>
      <c r="D6" s="94" t="s">
        <v>37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94">
        <v>3</v>
      </c>
      <c r="D7" s="94">
        <v>4</v>
      </c>
      <c r="E7" s="20">
        <v>5</v>
      </c>
    </row>
    <row r="8" spans="1:5" ht="30" x14ac:dyDescent="0.25">
      <c r="A8" s="155" t="s">
        <v>131</v>
      </c>
      <c r="B8" s="156">
        <v>2301400</v>
      </c>
      <c r="C8" s="13" t="s">
        <v>188</v>
      </c>
      <c r="D8" s="32" t="s">
        <v>48</v>
      </c>
      <c r="E8" s="12">
        <v>65</v>
      </c>
    </row>
    <row r="9" spans="1:5" ht="30" x14ac:dyDescent="0.25">
      <c r="A9" s="108" t="s">
        <v>131</v>
      </c>
      <c r="B9" s="156">
        <v>2301400</v>
      </c>
      <c r="C9" s="13" t="s">
        <v>148</v>
      </c>
      <c r="D9" s="32" t="s">
        <v>48</v>
      </c>
      <c r="E9" s="12">
        <v>6</v>
      </c>
    </row>
    <row r="10" spans="1:5" s="43" customFormat="1" ht="14.25" x14ac:dyDescent="0.2">
      <c r="A10" s="104"/>
      <c r="B10" s="15"/>
      <c r="C10" s="15" t="s">
        <v>49</v>
      </c>
      <c r="D10" s="38"/>
      <c r="E10" s="157">
        <f>SUM(E8:E9)</f>
        <v>71</v>
      </c>
    </row>
    <row r="11" spans="1:5" x14ac:dyDescent="0.25">
      <c r="E11" s="153"/>
    </row>
    <row r="12" spans="1:5" x14ac:dyDescent="0.25">
      <c r="A12" s="308" t="s">
        <v>92</v>
      </c>
      <c r="B12" s="308"/>
      <c r="C12" s="308"/>
      <c r="D12" s="308"/>
      <c r="E12" s="308"/>
    </row>
  </sheetData>
  <mergeCells count="8">
    <mergeCell ref="A3:E3"/>
    <mergeCell ref="A4:E4"/>
    <mergeCell ref="A2:E2"/>
    <mergeCell ref="A12:E1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4" sqref="F4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86" t="s">
        <v>52</v>
      </c>
    </row>
    <row r="2" spans="1:5" ht="48.75" customHeight="1" x14ac:dyDescent="0.25">
      <c r="A2" s="253" t="s">
        <v>412</v>
      </c>
      <c r="B2" s="253"/>
      <c r="C2" s="253"/>
      <c r="D2" s="253"/>
      <c r="E2" s="253"/>
    </row>
    <row r="3" spans="1:5" ht="15.75" customHeight="1" x14ac:dyDescent="0.25">
      <c r="A3" s="311" t="s">
        <v>115</v>
      </c>
      <c r="B3" s="311"/>
      <c r="C3" s="311"/>
      <c r="D3" s="311"/>
      <c r="E3" s="311"/>
    </row>
    <row r="4" spans="1:5" ht="17.25" customHeight="1" x14ac:dyDescent="0.25">
      <c r="A4" s="299" t="s">
        <v>39</v>
      </c>
      <c r="B4" s="299"/>
      <c r="C4" s="299"/>
      <c r="D4" s="299"/>
      <c r="E4" s="299"/>
    </row>
    <row r="5" spans="1:5" s="43" customFormat="1" ht="15" customHeight="1" x14ac:dyDescent="0.2">
      <c r="A5" s="261" t="s">
        <v>35</v>
      </c>
      <c r="B5" s="261" t="s">
        <v>33</v>
      </c>
      <c r="C5" s="261" t="s">
        <v>34</v>
      </c>
      <c r="D5" s="269" t="s">
        <v>36</v>
      </c>
      <c r="E5" s="270"/>
    </row>
    <row r="6" spans="1:5" s="43" customFormat="1" ht="47.25" customHeight="1" x14ac:dyDescent="0.2">
      <c r="A6" s="262"/>
      <c r="B6" s="262"/>
      <c r="C6" s="262"/>
      <c r="D6" s="94" t="s">
        <v>37</v>
      </c>
      <c r="E6" s="16" t="s">
        <v>1</v>
      </c>
    </row>
    <row r="7" spans="1:5" s="43" customFormat="1" ht="16.5" customHeight="1" x14ac:dyDescent="0.2">
      <c r="A7" s="94">
        <v>1</v>
      </c>
      <c r="B7" s="187">
        <v>2</v>
      </c>
      <c r="C7" s="94">
        <v>3</v>
      </c>
      <c r="D7" s="94">
        <v>4</v>
      </c>
      <c r="E7" s="20">
        <v>5</v>
      </c>
    </row>
    <row r="8" spans="1:5" x14ac:dyDescent="0.25">
      <c r="A8" s="310"/>
      <c r="B8" s="159" t="s">
        <v>111</v>
      </c>
      <c r="C8" s="13" t="s">
        <v>136</v>
      </c>
      <c r="D8" s="8" t="s">
        <v>32</v>
      </c>
      <c r="E8" s="12">
        <v>44</v>
      </c>
    </row>
    <row r="9" spans="1:5" x14ac:dyDescent="0.25">
      <c r="A9" s="310"/>
      <c r="B9" s="159" t="s">
        <v>111</v>
      </c>
      <c r="C9" s="14" t="s">
        <v>89</v>
      </c>
      <c r="D9" s="8" t="s">
        <v>90</v>
      </c>
      <c r="E9" s="12">
        <v>17</v>
      </c>
    </row>
    <row r="10" spans="1:5" x14ac:dyDescent="0.25">
      <c r="A10" s="310"/>
      <c r="B10" s="159" t="s">
        <v>111</v>
      </c>
      <c r="C10" s="13" t="s">
        <v>206</v>
      </c>
      <c r="D10" s="6" t="s">
        <v>41</v>
      </c>
      <c r="E10" s="12">
        <v>10</v>
      </c>
    </row>
    <row r="11" spans="1:5" x14ac:dyDescent="0.25">
      <c r="A11" s="6"/>
      <c r="B11" s="10"/>
      <c r="C11" s="15" t="s">
        <v>71</v>
      </c>
      <c r="D11" s="9"/>
      <c r="E11" s="9">
        <f>SUM(E8:E10)</f>
        <v>71</v>
      </c>
    </row>
    <row r="13" spans="1:5" x14ac:dyDescent="0.25">
      <c r="B13" s="4" t="s">
        <v>93</v>
      </c>
      <c r="D13" s="4" t="s">
        <v>94</v>
      </c>
    </row>
    <row r="15" spans="1:5" x14ac:dyDescent="0.25">
      <c r="B15" s="4" t="s">
        <v>61</v>
      </c>
      <c r="D15" s="4" t="s">
        <v>137</v>
      </c>
    </row>
    <row r="17" spans="2:4" x14ac:dyDescent="0.25">
      <c r="B17" s="4" t="s">
        <v>139</v>
      </c>
      <c r="D17" s="4" t="s">
        <v>138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zoomScaleNormal="100" workbookViewId="0">
      <selection activeCell="G10" sqref="G10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5" t="s">
        <v>52</v>
      </c>
    </row>
    <row r="2" spans="1:5" ht="41.25" customHeight="1" x14ac:dyDescent="0.25">
      <c r="A2" s="246" t="s">
        <v>412</v>
      </c>
      <c r="B2" s="246"/>
      <c r="C2" s="246"/>
      <c r="D2" s="246"/>
      <c r="E2" s="246"/>
    </row>
    <row r="3" spans="1:5" x14ac:dyDescent="0.25">
      <c r="A3" s="39"/>
      <c r="B3" s="39"/>
      <c r="C3" s="39"/>
      <c r="D3" s="39"/>
      <c r="E3" s="39"/>
    </row>
    <row r="4" spans="1:5" x14ac:dyDescent="0.25">
      <c r="A4" s="247" t="s">
        <v>0</v>
      </c>
      <c r="B4" s="247"/>
      <c r="C4" s="247"/>
      <c r="D4" s="247"/>
      <c r="E4" s="247"/>
    </row>
    <row r="5" spans="1:5" ht="15" customHeight="1" x14ac:dyDescent="0.25">
      <c r="A5" s="248" t="s">
        <v>39</v>
      </c>
      <c r="B5" s="248"/>
      <c r="C5" s="248"/>
      <c r="D5" s="248"/>
      <c r="E5" s="248"/>
    </row>
    <row r="6" spans="1:5" ht="26.25" customHeight="1" x14ac:dyDescent="0.25">
      <c r="A6" s="249" t="s">
        <v>35</v>
      </c>
      <c r="B6" s="249" t="s">
        <v>33</v>
      </c>
      <c r="C6" s="249" t="s">
        <v>34</v>
      </c>
      <c r="D6" s="249" t="s">
        <v>36</v>
      </c>
      <c r="E6" s="249"/>
    </row>
    <row r="7" spans="1:5" ht="28.5" x14ac:dyDescent="0.25">
      <c r="A7" s="249"/>
      <c r="B7" s="249"/>
      <c r="C7" s="249"/>
      <c r="D7" s="40" t="s">
        <v>37</v>
      </c>
      <c r="E7" s="40" t="s">
        <v>1</v>
      </c>
    </row>
    <row r="8" spans="1:5" x14ac:dyDescent="0.25">
      <c r="A8" s="196">
        <v>1</v>
      </c>
      <c r="B8" s="40">
        <v>2</v>
      </c>
      <c r="C8" s="188">
        <v>3</v>
      </c>
      <c r="D8" s="40">
        <v>4</v>
      </c>
      <c r="E8" s="40">
        <v>5</v>
      </c>
    </row>
    <row r="9" spans="1:5" x14ac:dyDescent="0.25">
      <c r="A9" s="250" t="s">
        <v>388</v>
      </c>
      <c r="B9" s="41">
        <v>2301400</v>
      </c>
      <c r="C9" s="45" t="s">
        <v>272</v>
      </c>
      <c r="D9" s="41" t="s">
        <v>48</v>
      </c>
      <c r="E9" s="44">
        <v>151</v>
      </c>
    </row>
    <row r="10" spans="1:5" x14ac:dyDescent="0.25">
      <c r="A10" s="251"/>
      <c r="B10" s="41">
        <v>2301400</v>
      </c>
      <c r="C10" s="45" t="s">
        <v>149</v>
      </c>
      <c r="D10" s="41" t="s">
        <v>48</v>
      </c>
      <c r="E10" s="44">
        <v>18</v>
      </c>
    </row>
    <row r="11" spans="1:5" x14ac:dyDescent="0.25">
      <c r="A11" s="251"/>
      <c r="B11" s="41">
        <v>2301400</v>
      </c>
      <c r="C11" s="45" t="s">
        <v>383</v>
      </c>
      <c r="D11" s="41" t="s">
        <v>48</v>
      </c>
      <c r="E11" s="44">
        <v>18</v>
      </c>
    </row>
    <row r="12" spans="1:5" x14ac:dyDescent="0.25">
      <c r="A12" s="251"/>
      <c r="B12" s="41">
        <v>2301400</v>
      </c>
      <c r="C12" s="45" t="s">
        <v>384</v>
      </c>
      <c r="D12" s="41" t="s">
        <v>130</v>
      </c>
      <c r="E12" s="44">
        <v>39</v>
      </c>
    </row>
    <row r="13" spans="1:5" x14ac:dyDescent="0.25">
      <c r="A13" s="251"/>
      <c r="B13" s="41">
        <v>2301400</v>
      </c>
      <c r="C13" s="45" t="s">
        <v>385</v>
      </c>
      <c r="D13" s="41" t="s">
        <v>48</v>
      </c>
      <c r="E13" s="44">
        <v>20</v>
      </c>
    </row>
    <row r="14" spans="1:5" x14ac:dyDescent="0.25">
      <c r="A14" s="251"/>
      <c r="B14" s="41">
        <v>2301400</v>
      </c>
      <c r="C14" s="45" t="s">
        <v>386</v>
      </c>
      <c r="D14" s="41" t="s">
        <v>48</v>
      </c>
      <c r="E14" s="44">
        <v>3</v>
      </c>
    </row>
    <row r="15" spans="1:5" x14ac:dyDescent="0.25">
      <c r="A15" s="252"/>
      <c r="B15" s="41">
        <v>2301400</v>
      </c>
      <c r="C15" s="45" t="s">
        <v>387</v>
      </c>
      <c r="D15" s="41" t="s">
        <v>130</v>
      </c>
      <c r="E15" s="44">
        <v>16</v>
      </c>
    </row>
    <row r="16" spans="1:5" s="43" customFormat="1" ht="14.25" x14ac:dyDescent="0.2">
      <c r="A16" s="40"/>
      <c r="B16" s="37"/>
      <c r="C16" s="37" t="s">
        <v>49</v>
      </c>
      <c r="D16" s="38"/>
      <c r="E16" s="157">
        <f>SUM(E9:E15)</f>
        <v>265</v>
      </c>
    </row>
    <row r="18" spans="1:3" x14ac:dyDescent="0.25">
      <c r="A18" s="42" t="s">
        <v>109</v>
      </c>
      <c r="B18" s="42"/>
      <c r="C18" s="42"/>
    </row>
    <row r="19" spans="1:3" x14ac:dyDescent="0.25">
      <c r="A19" s="39"/>
      <c r="B19" s="39"/>
      <c r="C19" s="39"/>
    </row>
    <row r="21" spans="1:3" x14ac:dyDescent="0.25">
      <c r="A21" s="39"/>
      <c r="B21" s="39"/>
      <c r="C21" s="39"/>
    </row>
    <row r="24" spans="1:3" x14ac:dyDescent="0.25">
      <c r="A24" s="27"/>
    </row>
  </sheetData>
  <mergeCells count="8">
    <mergeCell ref="A9:A15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H6" sqref="H6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86" t="s">
        <v>52</v>
      </c>
    </row>
    <row r="2" spans="1:6" ht="39.75" customHeight="1" x14ac:dyDescent="0.25">
      <c r="A2" s="253" t="s">
        <v>412</v>
      </c>
      <c r="B2" s="253"/>
      <c r="C2" s="253"/>
      <c r="D2" s="253"/>
      <c r="E2" s="253"/>
      <c r="F2" s="23"/>
    </row>
    <row r="3" spans="1:6" ht="15.75" customHeight="1" x14ac:dyDescent="0.25">
      <c r="A3" s="298" t="s">
        <v>72</v>
      </c>
      <c r="B3" s="298"/>
      <c r="C3" s="298"/>
      <c r="D3" s="298"/>
      <c r="E3" s="298"/>
      <c r="F3" s="23"/>
    </row>
    <row r="4" spans="1:6" ht="15" customHeight="1" x14ac:dyDescent="0.25">
      <c r="A4" s="299" t="s">
        <v>73</v>
      </c>
      <c r="B4" s="299"/>
      <c r="C4" s="299"/>
      <c r="D4" s="299"/>
      <c r="E4" s="299"/>
      <c r="F4" s="23"/>
    </row>
    <row r="5" spans="1:6" s="43" customFormat="1" ht="35.25" customHeight="1" x14ac:dyDescent="0.2">
      <c r="A5" s="293" t="s">
        <v>35</v>
      </c>
      <c r="B5" s="293" t="s">
        <v>33</v>
      </c>
      <c r="C5" s="293" t="s">
        <v>34</v>
      </c>
      <c r="D5" s="293" t="s">
        <v>36</v>
      </c>
      <c r="E5" s="314"/>
    </row>
    <row r="6" spans="1:6" s="43" customFormat="1" ht="30.75" customHeight="1" x14ac:dyDescent="0.2">
      <c r="A6" s="293"/>
      <c r="B6" s="293"/>
      <c r="C6" s="293"/>
      <c r="D6" s="16" t="s">
        <v>37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15" t="s">
        <v>198</v>
      </c>
      <c r="B8" s="108">
        <v>2301400</v>
      </c>
      <c r="C8" s="24" t="s">
        <v>179</v>
      </c>
      <c r="D8" s="25" t="s">
        <v>48</v>
      </c>
      <c r="E8" s="12">
        <v>2</v>
      </c>
    </row>
    <row r="9" spans="1:6" ht="30.75" customHeight="1" x14ac:dyDescent="0.25">
      <c r="A9" s="316"/>
      <c r="B9" s="108">
        <v>2301400</v>
      </c>
      <c r="C9" s="24" t="s">
        <v>180</v>
      </c>
      <c r="D9" s="25" t="s">
        <v>30</v>
      </c>
      <c r="E9" s="12">
        <v>48</v>
      </c>
    </row>
    <row r="10" spans="1:6" ht="30" x14ac:dyDescent="0.25">
      <c r="A10" s="316"/>
      <c r="B10" s="108">
        <v>2301400</v>
      </c>
      <c r="C10" s="24" t="s">
        <v>150</v>
      </c>
      <c r="D10" s="25" t="s">
        <v>48</v>
      </c>
      <c r="E10" s="12">
        <v>6</v>
      </c>
    </row>
    <row r="11" spans="1:6" ht="45" x14ac:dyDescent="0.25">
      <c r="A11" s="316"/>
      <c r="B11" s="108">
        <v>2301400</v>
      </c>
      <c r="C11" s="24" t="s">
        <v>189</v>
      </c>
      <c r="D11" s="25" t="s">
        <v>48</v>
      </c>
      <c r="E11" s="12">
        <v>16</v>
      </c>
    </row>
    <row r="12" spans="1:6" ht="30" x14ac:dyDescent="0.25">
      <c r="A12" s="316"/>
      <c r="B12" s="108">
        <v>2301400</v>
      </c>
      <c r="C12" s="26" t="s">
        <v>193</v>
      </c>
      <c r="D12" s="8" t="s">
        <v>48</v>
      </c>
      <c r="E12" s="12">
        <v>80</v>
      </c>
    </row>
    <row r="13" spans="1:6" ht="60" x14ac:dyDescent="0.25">
      <c r="A13" s="316"/>
      <c r="B13" s="108">
        <v>2301400</v>
      </c>
      <c r="C13" s="26" t="s">
        <v>247</v>
      </c>
      <c r="D13" s="8" t="s">
        <v>74</v>
      </c>
      <c r="E13" s="12">
        <v>300</v>
      </c>
    </row>
    <row r="14" spans="1:6" ht="30" x14ac:dyDescent="0.25">
      <c r="A14" s="316"/>
      <c r="B14" s="108">
        <v>2301400</v>
      </c>
      <c r="C14" s="26" t="s">
        <v>307</v>
      </c>
      <c r="D14" s="8" t="s">
        <v>29</v>
      </c>
      <c r="E14" s="12">
        <v>900</v>
      </c>
    </row>
    <row r="15" spans="1:6" ht="30" x14ac:dyDescent="0.25">
      <c r="A15" s="316"/>
      <c r="B15" s="108">
        <v>2301400</v>
      </c>
      <c r="C15" s="26" t="s">
        <v>308</v>
      </c>
      <c r="D15" s="8" t="s">
        <v>74</v>
      </c>
      <c r="E15" s="12">
        <v>1344</v>
      </c>
    </row>
    <row r="16" spans="1:6" ht="30" x14ac:dyDescent="0.25">
      <c r="A16" s="316"/>
      <c r="B16" s="108">
        <v>2301400</v>
      </c>
      <c r="C16" s="26" t="s">
        <v>306</v>
      </c>
      <c r="D16" s="8" t="s">
        <v>48</v>
      </c>
      <c r="E16" s="12">
        <v>52</v>
      </c>
    </row>
    <row r="17" spans="1:9" ht="45" x14ac:dyDescent="0.25">
      <c r="A17" s="317"/>
      <c r="B17" s="108">
        <v>2301400</v>
      </c>
      <c r="C17" s="26" t="s">
        <v>158</v>
      </c>
      <c r="D17" s="8" t="s">
        <v>74</v>
      </c>
      <c r="E17" s="12">
        <v>19</v>
      </c>
    </row>
    <row r="18" spans="1:9" s="43" customFormat="1" ht="14.25" x14ac:dyDescent="0.2">
      <c r="A18" s="100"/>
      <c r="B18" s="104"/>
      <c r="C18" s="98" t="s">
        <v>49</v>
      </c>
      <c r="D18" s="100"/>
      <c r="E18" s="134">
        <f>SUM(E8:E17)</f>
        <v>2767</v>
      </c>
    </row>
    <row r="19" spans="1:9" ht="27" customHeight="1" x14ac:dyDescent="0.25">
      <c r="B19" s="27" t="s">
        <v>75</v>
      </c>
      <c r="C19" s="27"/>
      <c r="D19" s="28"/>
      <c r="G19" s="28"/>
      <c r="H19" s="27"/>
    </row>
    <row r="20" spans="1:9" x14ac:dyDescent="0.25">
      <c r="B20" s="27" t="s">
        <v>76</v>
      </c>
      <c r="C20" s="27"/>
      <c r="D20" s="28" t="s">
        <v>77</v>
      </c>
      <c r="G20" s="28"/>
      <c r="H20" s="27"/>
    </row>
    <row r="21" spans="1:9" x14ac:dyDescent="0.25">
      <c r="B21" s="29"/>
      <c r="C21" s="30"/>
      <c r="D21" s="28"/>
      <c r="E21" s="28"/>
      <c r="F21" s="312"/>
      <c r="G21" s="312"/>
      <c r="H21" s="30"/>
    </row>
    <row r="22" spans="1:9" x14ac:dyDescent="0.25">
      <c r="B22" s="30"/>
      <c r="C22" s="30"/>
      <c r="D22" s="161"/>
      <c r="E22" s="161"/>
      <c r="F22" s="161"/>
      <c r="G22" s="313"/>
      <c r="H22" s="313"/>
    </row>
    <row r="23" spans="1:9" x14ac:dyDescent="0.25">
      <c r="B23" s="31"/>
      <c r="C23" s="31"/>
      <c r="D23" s="27"/>
      <c r="E23" s="27"/>
      <c r="F23" s="27"/>
      <c r="G23" s="27"/>
      <c r="H23" s="27"/>
    </row>
    <row r="30" spans="1:9" x14ac:dyDescent="0.25">
      <c r="I30" s="27"/>
    </row>
  </sheetData>
  <mergeCells count="10">
    <mergeCell ref="A2:E2"/>
    <mergeCell ref="A3:E3"/>
    <mergeCell ref="A4:E4"/>
    <mergeCell ref="F21:G21"/>
    <mergeCell ref="G22:H22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G2" sqref="G2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86" t="s">
        <v>52</v>
      </c>
    </row>
    <row r="2" spans="1:5" ht="58.5" customHeight="1" x14ac:dyDescent="0.25">
      <c r="A2" s="253" t="s">
        <v>417</v>
      </c>
      <c r="B2" s="253"/>
      <c r="C2" s="253"/>
      <c r="D2" s="253"/>
      <c r="E2" s="253"/>
    </row>
    <row r="3" spans="1:5" ht="18.75" customHeight="1" x14ac:dyDescent="0.25">
      <c r="A3" s="254" t="s">
        <v>0</v>
      </c>
      <c r="B3" s="254"/>
      <c r="C3" s="254"/>
      <c r="D3" s="254"/>
      <c r="E3" s="254"/>
    </row>
    <row r="4" spans="1:5" ht="21" customHeight="1" x14ac:dyDescent="0.25">
      <c r="A4" s="248" t="s">
        <v>39</v>
      </c>
      <c r="B4" s="248"/>
      <c r="C4" s="248"/>
      <c r="D4" s="248"/>
      <c r="E4" s="248"/>
    </row>
    <row r="5" spans="1:5" s="43" customFormat="1" ht="15" customHeight="1" x14ac:dyDescent="0.2">
      <c r="A5" s="261" t="s">
        <v>35</v>
      </c>
      <c r="B5" s="261" t="s">
        <v>33</v>
      </c>
      <c r="C5" s="261" t="s">
        <v>34</v>
      </c>
      <c r="D5" s="269" t="s">
        <v>36</v>
      </c>
      <c r="E5" s="270"/>
    </row>
    <row r="6" spans="1:5" s="43" customFormat="1" ht="28.5" x14ac:dyDescent="0.2">
      <c r="A6" s="262"/>
      <c r="B6" s="262"/>
      <c r="C6" s="262"/>
      <c r="D6" s="94" t="s">
        <v>37</v>
      </c>
      <c r="E6" s="16" t="s">
        <v>1</v>
      </c>
    </row>
    <row r="7" spans="1:5" s="43" customFormat="1" ht="14.25" x14ac:dyDescent="0.2">
      <c r="A7" s="94">
        <v>1</v>
      </c>
      <c r="B7" s="20">
        <v>2</v>
      </c>
      <c r="C7" s="94">
        <v>3</v>
      </c>
      <c r="D7" s="94">
        <v>4</v>
      </c>
      <c r="E7" s="20">
        <v>5</v>
      </c>
    </row>
    <row r="8" spans="1:5" ht="30" x14ac:dyDescent="0.25">
      <c r="A8" s="207"/>
      <c r="B8" s="108">
        <v>2301400</v>
      </c>
      <c r="C8" s="26" t="s">
        <v>367</v>
      </c>
      <c r="D8" s="8" t="s">
        <v>48</v>
      </c>
      <c r="E8" s="12">
        <v>2</v>
      </c>
    </row>
    <row r="9" spans="1:5" ht="45" x14ac:dyDescent="0.25">
      <c r="A9" s="207"/>
      <c r="B9" s="108">
        <v>2301400</v>
      </c>
      <c r="C9" s="26" t="s">
        <v>368</v>
      </c>
      <c r="D9" s="8" t="s">
        <v>113</v>
      </c>
      <c r="E9" s="12">
        <v>6</v>
      </c>
    </row>
    <row r="10" spans="1:5" ht="45" x14ac:dyDescent="0.25">
      <c r="A10" s="207"/>
      <c r="B10" s="108">
        <v>2301400</v>
      </c>
      <c r="C10" s="26" t="s">
        <v>369</v>
      </c>
      <c r="D10" s="8" t="s">
        <v>48</v>
      </c>
      <c r="E10" s="12">
        <v>20</v>
      </c>
    </row>
    <row r="11" spans="1:5" ht="60" x14ac:dyDescent="0.25">
      <c r="A11" s="207"/>
      <c r="B11" s="108">
        <v>2301400</v>
      </c>
      <c r="C11" s="26" t="s">
        <v>370</v>
      </c>
      <c r="D11" s="8" t="s">
        <v>113</v>
      </c>
      <c r="E11" s="12">
        <v>40</v>
      </c>
    </row>
    <row r="12" spans="1:5" ht="30" x14ac:dyDescent="0.25">
      <c r="A12" s="207"/>
      <c r="B12" s="108">
        <v>2301400</v>
      </c>
      <c r="C12" s="26" t="s">
        <v>371</v>
      </c>
      <c r="D12" s="8" t="s">
        <v>48</v>
      </c>
      <c r="E12" s="12">
        <v>2</v>
      </c>
    </row>
    <row r="13" spans="1:5" s="43" customFormat="1" ht="14.25" x14ac:dyDescent="0.2">
      <c r="A13" s="38"/>
      <c r="B13" s="98"/>
      <c r="C13" s="98" t="s">
        <v>49</v>
      </c>
      <c r="D13" s="100"/>
      <c r="E13" s="9">
        <v>70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104</v>
      </c>
      <c r="D15" s="4" t="s">
        <v>105</v>
      </c>
    </row>
    <row r="17" spans="2:4" x14ac:dyDescent="0.25">
      <c r="B17" s="4" t="s">
        <v>106</v>
      </c>
      <c r="D17" s="4" t="s">
        <v>107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G3" sqref="G3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86" t="s">
        <v>52</v>
      </c>
    </row>
    <row r="2" spans="1:5" ht="48.75" customHeight="1" x14ac:dyDescent="0.25">
      <c r="A2" s="253" t="s">
        <v>412</v>
      </c>
      <c r="B2" s="253"/>
      <c r="C2" s="253"/>
      <c r="D2" s="253"/>
      <c r="E2" s="253"/>
    </row>
    <row r="3" spans="1:5" ht="29.25" customHeight="1" x14ac:dyDescent="0.25">
      <c r="A3" s="254" t="s">
        <v>0</v>
      </c>
      <c r="B3" s="254"/>
      <c r="C3" s="254"/>
      <c r="D3" s="254"/>
      <c r="E3" s="254"/>
    </row>
    <row r="4" spans="1:5" ht="18" customHeight="1" x14ac:dyDescent="0.25">
      <c r="A4" s="318" t="s">
        <v>39</v>
      </c>
      <c r="B4" s="318"/>
      <c r="C4" s="318"/>
      <c r="D4" s="318"/>
      <c r="E4" s="318"/>
    </row>
    <row r="5" spans="1:5" s="43" customFormat="1" ht="15" customHeight="1" x14ac:dyDescent="0.2">
      <c r="A5" s="261" t="s">
        <v>35</v>
      </c>
      <c r="B5" s="261" t="s">
        <v>33</v>
      </c>
      <c r="C5" s="261" t="s">
        <v>34</v>
      </c>
      <c r="D5" s="269" t="s">
        <v>36</v>
      </c>
      <c r="E5" s="270"/>
    </row>
    <row r="6" spans="1:5" s="43" customFormat="1" ht="28.5" x14ac:dyDescent="0.2">
      <c r="A6" s="262"/>
      <c r="B6" s="262"/>
      <c r="C6" s="262"/>
      <c r="D6" s="94" t="s">
        <v>37</v>
      </c>
      <c r="E6" s="16" t="s">
        <v>1</v>
      </c>
    </row>
    <row r="7" spans="1:5" s="43" customFormat="1" ht="14.25" x14ac:dyDescent="0.2">
      <c r="A7" s="94">
        <v>1</v>
      </c>
      <c r="B7" s="94">
        <v>2</v>
      </c>
      <c r="C7" s="94">
        <v>3</v>
      </c>
      <c r="D7" s="94">
        <v>4</v>
      </c>
      <c r="E7" s="20">
        <v>5</v>
      </c>
    </row>
    <row r="8" spans="1:5" ht="30" customHeight="1" x14ac:dyDescent="0.25">
      <c r="A8" s="288" t="s">
        <v>102</v>
      </c>
      <c r="B8" s="48">
        <v>2301400</v>
      </c>
      <c r="C8" s="26" t="s">
        <v>148</v>
      </c>
      <c r="D8" s="64" t="s">
        <v>48</v>
      </c>
      <c r="E8" s="46">
        <v>22</v>
      </c>
    </row>
    <row r="9" spans="1:5" x14ac:dyDescent="0.25">
      <c r="A9" s="289"/>
      <c r="B9" s="48">
        <v>2301400</v>
      </c>
      <c r="C9" s="26" t="s">
        <v>188</v>
      </c>
      <c r="D9" s="64" t="s">
        <v>48</v>
      </c>
      <c r="E9" s="46">
        <v>107</v>
      </c>
    </row>
    <row r="10" spans="1:5" x14ac:dyDescent="0.25">
      <c r="A10" s="289"/>
      <c r="B10" s="48">
        <v>2301400</v>
      </c>
      <c r="C10" s="96" t="s">
        <v>60</v>
      </c>
      <c r="D10" s="64" t="s">
        <v>74</v>
      </c>
      <c r="E10" s="46">
        <v>76</v>
      </c>
    </row>
    <row r="11" spans="1:5" x14ac:dyDescent="0.25">
      <c r="A11" s="289"/>
      <c r="B11" s="32">
        <v>2301400</v>
      </c>
      <c r="C11" s="26" t="s">
        <v>299</v>
      </c>
      <c r="D11" s="64" t="s">
        <v>130</v>
      </c>
      <c r="E11" s="46">
        <v>49</v>
      </c>
    </row>
    <row r="12" spans="1:5" x14ac:dyDescent="0.25">
      <c r="A12" s="289"/>
      <c r="B12" s="32">
        <v>2301400</v>
      </c>
      <c r="C12" s="114" t="s">
        <v>128</v>
      </c>
      <c r="D12" s="32" t="s">
        <v>48</v>
      </c>
      <c r="E12" s="46">
        <v>42</v>
      </c>
    </row>
    <row r="13" spans="1:5" x14ac:dyDescent="0.25">
      <c r="A13" s="289"/>
      <c r="B13" s="32">
        <v>2301400</v>
      </c>
      <c r="C13" s="33" t="s">
        <v>59</v>
      </c>
      <c r="D13" s="32" t="s">
        <v>30</v>
      </c>
      <c r="E13" s="46">
        <v>40</v>
      </c>
    </row>
    <row r="14" spans="1:5" x14ac:dyDescent="0.25">
      <c r="A14" s="289"/>
      <c r="B14" s="32">
        <v>2301400</v>
      </c>
      <c r="C14" s="33" t="s">
        <v>199</v>
      </c>
      <c r="D14" s="32" t="s">
        <v>74</v>
      </c>
      <c r="E14" s="46">
        <v>180</v>
      </c>
    </row>
    <row r="15" spans="1:5" x14ac:dyDescent="0.25">
      <c r="A15" s="289"/>
      <c r="B15" s="32">
        <v>2301400</v>
      </c>
      <c r="C15" s="33" t="s">
        <v>372</v>
      </c>
      <c r="D15" s="32" t="s">
        <v>130</v>
      </c>
      <c r="E15" s="46">
        <v>150</v>
      </c>
    </row>
    <row r="16" spans="1:5" x14ac:dyDescent="0.25">
      <c r="A16" s="289"/>
      <c r="B16" s="32">
        <v>2301400</v>
      </c>
      <c r="C16" s="33" t="s">
        <v>374</v>
      </c>
      <c r="D16" s="32" t="s">
        <v>48</v>
      </c>
      <c r="E16" s="46">
        <v>20</v>
      </c>
    </row>
    <row r="17" spans="1:5" x14ac:dyDescent="0.25">
      <c r="A17" s="289"/>
      <c r="B17" s="32">
        <v>2301400</v>
      </c>
      <c r="C17" s="33" t="s">
        <v>101</v>
      </c>
      <c r="D17" s="32" t="s">
        <v>48</v>
      </c>
      <c r="E17" s="46">
        <v>40</v>
      </c>
    </row>
    <row r="18" spans="1:5" x14ac:dyDescent="0.25">
      <c r="A18" s="290"/>
      <c r="B18" s="32">
        <v>2301400</v>
      </c>
      <c r="C18" s="33" t="s">
        <v>373</v>
      </c>
      <c r="D18" s="32" t="s">
        <v>130</v>
      </c>
      <c r="E18" s="46">
        <v>20</v>
      </c>
    </row>
    <row r="19" spans="1:5" x14ac:dyDescent="0.25">
      <c r="A19" s="37"/>
      <c r="B19" s="38"/>
      <c r="C19" s="37" t="s">
        <v>49</v>
      </c>
      <c r="D19" s="38"/>
      <c r="E19" s="157">
        <f>SUM(E8:E18)</f>
        <v>746</v>
      </c>
    </row>
    <row r="20" spans="1:5" x14ac:dyDescent="0.25">
      <c r="A20" s="5"/>
      <c r="B20" s="5"/>
      <c r="C20" s="5"/>
      <c r="D20" s="5"/>
      <c r="E20" s="5"/>
    </row>
    <row r="21" spans="1:5" x14ac:dyDescent="0.25">
      <c r="B21" s="4" t="s">
        <v>56</v>
      </c>
      <c r="D21" s="4" t="s">
        <v>103</v>
      </c>
    </row>
    <row r="22" spans="1:5" x14ac:dyDescent="0.25">
      <c r="C22" s="55"/>
    </row>
  </sheetData>
  <mergeCells count="8">
    <mergeCell ref="A8:A18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2" zoomScaleNormal="100" workbookViewId="0">
      <selection activeCell="G4" sqref="G4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86" t="s">
        <v>52</v>
      </c>
    </row>
    <row r="2" spans="1:5" ht="67.5" customHeight="1" x14ac:dyDescent="0.25">
      <c r="A2" s="253" t="s">
        <v>417</v>
      </c>
      <c r="B2" s="253"/>
      <c r="C2" s="253"/>
      <c r="D2" s="253"/>
      <c r="E2" s="253"/>
    </row>
    <row r="3" spans="1:5" ht="15.75" customHeight="1" x14ac:dyDescent="0.25">
      <c r="A3" s="298" t="s">
        <v>0</v>
      </c>
      <c r="B3" s="298"/>
      <c r="C3" s="298"/>
      <c r="D3" s="298"/>
      <c r="E3" s="298"/>
    </row>
    <row r="4" spans="1:5" ht="19.5" customHeight="1" x14ac:dyDescent="0.25">
      <c r="A4" s="319" t="s">
        <v>39</v>
      </c>
      <c r="B4" s="319"/>
      <c r="C4" s="319"/>
      <c r="D4" s="319"/>
      <c r="E4" s="319"/>
    </row>
    <row r="5" spans="1:5" s="43" customFormat="1" ht="15" customHeight="1" x14ac:dyDescent="0.2">
      <c r="A5" s="261" t="s">
        <v>35</v>
      </c>
      <c r="B5" s="261" t="s">
        <v>63</v>
      </c>
      <c r="C5" s="320" t="s">
        <v>34</v>
      </c>
      <c r="D5" s="269" t="s">
        <v>36</v>
      </c>
      <c r="E5" s="270"/>
    </row>
    <row r="6" spans="1:5" s="43" customFormat="1" ht="42.75" x14ac:dyDescent="0.2">
      <c r="A6" s="262"/>
      <c r="B6" s="262"/>
      <c r="C6" s="321"/>
      <c r="D6" s="94" t="s">
        <v>64</v>
      </c>
      <c r="E6" s="20" t="s">
        <v>1</v>
      </c>
    </row>
    <row r="7" spans="1:5" s="43" customFormat="1" ht="14.25" x14ac:dyDescent="0.2">
      <c r="A7" s="20">
        <v>1</v>
      </c>
      <c r="B7" s="94">
        <v>2</v>
      </c>
      <c r="C7" s="94">
        <v>3</v>
      </c>
      <c r="D7" s="94">
        <v>4</v>
      </c>
      <c r="E7" s="20">
        <v>5</v>
      </c>
    </row>
    <row r="8" spans="1:5" x14ac:dyDescent="0.25">
      <c r="A8" s="289"/>
      <c r="B8" s="13">
        <v>2301400</v>
      </c>
      <c r="C8" s="26" t="s">
        <v>215</v>
      </c>
      <c r="D8" s="8" t="s">
        <v>48</v>
      </c>
      <c r="E8" s="12">
        <v>26</v>
      </c>
    </row>
    <row r="9" spans="1:5" x14ac:dyDescent="0.25">
      <c r="A9" s="289"/>
      <c r="B9" s="13">
        <v>2301400</v>
      </c>
      <c r="C9" s="26" t="s">
        <v>181</v>
      </c>
      <c r="D9" s="8" t="s">
        <v>38</v>
      </c>
      <c r="E9" s="12">
        <v>28</v>
      </c>
    </row>
    <row r="10" spans="1:5" x14ac:dyDescent="0.25">
      <c r="A10" s="289"/>
      <c r="B10" s="13">
        <v>2301400</v>
      </c>
      <c r="C10" s="26" t="s">
        <v>144</v>
      </c>
      <c r="D10" s="8" t="s">
        <v>38</v>
      </c>
      <c r="E10" s="12">
        <v>46</v>
      </c>
    </row>
    <row r="11" spans="1:5" x14ac:dyDescent="0.25">
      <c r="A11" s="289"/>
      <c r="B11" s="13">
        <v>2301400</v>
      </c>
      <c r="C11" s="167" t="s">
        <v>199</v>
      </c>
      <c r="D11" s="85" t="s">
        <v>157</v>
      </c>
      <c r="E11" s="12">
        <v>180</v>
      </c>
    </row>
    <row r="12" spans="1:5" x14ac:dyDescent="0.25">
      <c r="A12" s="289"/>
      <c r="B12" s="13">
        <v>2301400</v>
      </c>
      <c r="C12" s="167" t="s">
        <v>148</v>
      </c>
      <c r="D12" s="85" t="s">
        <v>48</v>
      </c>
      <c r="E12" s="12">
        <v>19</v>
      </c>
    </row>
    <row r="13" spans="1:5" x14ac:dyDescent="0.25">
      <c r="A13" s="289"/>
      <c r="B13" s="13">
        <v>2301400</v>
      </c>
      <c r="C13" s="167" t="s">
        <v>156</v>
      </c>
      <c r="D13" s="85" t="s">
        <v>157</v>
      </c>
      <c r="E13" s="12">
        <v>33</v>
      </c>
    </row>
    <row r="14" spans="1:5" x14ac:dyDescent="0.25">
      <c r="A14" s="289"/>
      <c r="B14" s="13">
        <v>2301400</v>
      </c>
      <c r="C14" s="167" t="s">
        <v>216</v>
      </c>
      <c r="D14" s="85" t="s">
        <v>48</v>
      </c>
      <c r="E14" s="12">
        <v>136</v>
      </c>
    </row>
    <row r="15" spans="1:5" ht="30" x14ac:dyDescent="0.25">
      <c r="A15" s="289"/>
      <c r="B15" s="13">
        <v>2301400</v>
      </c>
      <c r="C15" s="167" t="s">
        <v>271</v>
      </c>
      <c r="D15" s="85" t="s">
        <v>43</v>
      </c>
      <c r="E15" s="12">
        <v>2</v>
      </c>
    </row>
    <row r="16" spans="1:5" x14ac:dyDescent="0.25">
      <c r="A16" s="290"/>
      <c r="B16" s="13">
        <v>2301400</v>
      </c>
      <c r="C16" s="26" t="s">
        <v>217</v>
      </c>
      <c r="D16" s="8" t="s">
        <v>65</v>
      </c>
      <c r="E16" s="12">
        <v>56</v>
      </c>
    </row>
    <row r="17" spans="1:5" x14ac:dyDescent="0.25">
      <c r="A17" s="234"/>
      <c r="B17" s="13">
        <v>2301400</v>
      </c>
      <c r="C17" s="26" t="s">
        <v>372</v>
      </c>
      <c r="D17" s="8" t="s">
        <v>129</v>
      </c>
      <c r="E17" s="12">
        <v>66</v>
      </c>
    </row>
    <row r="18" spans="1:5" x14ac:dyDescent="0.25">
      <c r="A18" s="234"/>
      <c r="B18" s="13">
        <v>2301400</v>
      </c>
      <c r="C18" s="26" t="s">
        <v>186</v>
      </c>
      <c r="D18" s="8" t="s">
        <v>54</v>
      </c>
      <c r="E18" s="12">
        <v>3</v>
      </c>
    </row>
    <row r="19" spans="1:5" x14ac:dyDescent="0.25">
      <c r="A19" s="234"/>
      <c r="B19" s="13">
        <v>2301400</v>
      </c>
      <c r="C19" s="26" t="s">
        <v>373</v>
      </c>
      <c r="D19" s="8" t="s">
        <v>129</v>
      </c>
      <c r="E19" s="12">
        <v>9</v>
      </c>
    </row>
    <row r="20" spans="1:5" x14ac:dyDescent="0.25">
      <c r="A20" s="234"/>
      <c r="B20" s="13">
        <v>2301400</v>
      </c>
      <c r="C20" s="26" t="s">
        <v>374</v>
      </c>
      <c r="D20" s="8" t="s">
        <v>48</v>
      </c>
      <c r="E20" s="12">
        <v>20</v>
      </c>
    </row>
    <row r="21" spans="1:5" s="43" customFormat="1" ht="14.25" x14ac:dyDescent="0.2">
      <c r="A21" s="38"/>
      <c r="B21" s="169"/>
      <c r="C21" s="98" t="s">
        <v>49</v>
      </c>
      <c r="D21" s="98"/>
      <c r="E21" s="134">
        <f>SUM(E8:E20)</f>
        <v>624</v>
      </c>
    </row>
    <row r="22" spans="1:5" x14ac:dyDescent="0.25">
      <c r="A22" s="162"/>
      <c r="B22" s="163"/>
      <c r="C22" s="163"/>
      <c r="D22" s="163"/>
      <c r="E22" s="162"/>
    </row>
    <row r="23" spans="1:5" x14ac:dyDescent="0.25">
      <c r="A23" s="275" t="s">
        <v>78</v>
      </c>
      <c r="B23" s="275"/>
      <c r="C23" s="275"/>
      <c r="D23" s="275"/>
      <c r="E23" s="275"/>
    </row>
    <row r="25" spans="1:5" x14ac:dyDescent="0.25">
      <c r="A25" s="4" t="s">
        <v>79</v>
      </c>
      <c r="B25" s="275" t="s">
        <v>80</v>
      </c>
      <c r="C25" s="275"/>
    </row>
    <row r="26" spans="1:5" x14ac:dyDescent="0.25">
      <c r="B26" s="275"/>
      <c r="C26" s="275"/>
    </row>
    <row r="38" spans="1:12" x14ac:dyDescent="0.25">
      <c r="A38" s="323"/>
      <c r="B38" s="323"/>
      <c r="C38" s="117"/>
    </row>
    <row r="39" spans="1:12" ht="40.5" customHeight="1" x14ac:dyDescent="0.25">
      <c r="A39" s="164"/>
      <c r="B39" s="164"/>
      <c r="C39" s="117"/>
    </row>
    <row r="40" spans="1:12" x14ac:dyDescent="0.25">
      <c r="A40" s="165"/>
      <c r="B40" s="165"/>
      <c r="C40" s="165"/>
      <c r="D40" s="165"/>
      <c r="E40" s="165"/>
      <c r="F40" s="322"/>
      <c r="G40" s="322"/>
      <c r="H40" s="42"/>
      <c r="I40" s="42"/>
      <c r="J40" s="323"/>
      <c r="K40" s="323"/>
      <c r="L40" s="117"/>
    </row>
    <row r="41" spans="1:12" x14ac:dyDescent="0.25">
      <c r="A41" s="165"/>
      <c r="B41" s="165"/>
      <c r="C41" s="165"/>
      <c r="D41" s="165"/>
      <c r="E41" s="42"/>
      <c r="F41" s="42"/>
      <c r="G41" s="42"/>
      <c r="H41" s="42"/>
      <c r="I41" s="42"/>
      <c r="J41" s="164"/>
      <c r="K41" s="164"/>
      <c r="L41" s="117"/>
    </row>
    <row r="42" spans="1:12" x14ac:dyDescent="0.25">
      <c r="A42" s="165"/>
      <c r="B42" s="165"/>
      <c r="C42" s="165"/>
      <c r="D42" s="165"/>
      <c r="E42" s="165"/>
      <c r="F42" s="322"/>
      <c r="G42" s="322"/>
      <c r="H42" s="42"/>
      <c r="I42" s="42"/>
      <c r="J42" s="323"/>
      <c r="K42" s="323"/>
      <c r="L42" s="117"/>
    </row>
    <row r="44" spans="1:12" x14ac:dyDescent="0.25">
      <c r="A44" s="165"/>
      <c r="B44" s="165"/>
      <c r="C44" s="165"/>
      <c r="D44" s="165"/>
      <c r="E44" s="165"/>
      <c r="F44" s="322"/>
      <c r="G44" s="322"/>
      <c r="H44" s="42"/>
      <c r="I44" s="42"/>
      <c r="J44" s="323"/>
      <c r="K44" s="323"/>
      <c r="L44" s="117"/>
    </row>
    <row r="45" spans="1:12" x14ac:dyDescent="0.25">
      <c r="A45" s="165"/>
      <c r="B45" s="166"/>
      <c r="C45" s="166"/>
      <c r="D45" s="166"/>
      <c r="E45" s="42"/>
      <c r="F45" s="324"/>
      <c r="G45" s="324"/>
      <c r="H45" s="324"/>
      <c r="I45" s="324"/>
      <c r="J45" s="323"/>
      <c r="K45" s="323"/>
      <c r="L45" s="117"/>
    </row>
    <row r="46" spans="1:12" x14ac:dyDescent="0.25">
      <c r="A46" s="165"/>
      <c r="B46" s="166"/>
      <c r="C46" s="166"/>
      <c r="D46" s="166"/>
      <c r="E46" s="42"/>
      <c r="F46" s="168"/>
      <c r="G46" s="168"/>
      <c r="H46" s="168"/>
      <c r="I46" s="168"/>
      <c r="J46" s="164"/>
      <c r="K46" s="164"/>
      <c r="L46" s="117"/>
    </row>
    <row r="47" spans="1:12" x14ac:dyDescent="0.25">
      <c r="A47" s="165"/>
      <c r="B47" s="165"/>
      <c r="C47" s="165"/>
      <c r="D47" s="165"/>
      <c r="E47" s="42"/>
      <c r="F47" s="322"/>
      <c r="G47" s="322"/>
      <c r="H47" s="322"/>
      <c r="I47" s="322"/>
      <c r="J47" s="323"/>
      <c r="K47" s="323"/>
      <c r="L47" s="117"/>
    </row>
    <row r="48" spans="1:12" x14ac:dyDescent="0.25">
      <c r="A48" s="165"/>
      <c r="B48" s="165"/>
      <c r="C48" s="165"/>
      <c r="D48" s="165"/>
      <c r="E48" s="42"/>
      <c r="F48" s="42"/>
      <c r="G48" s="42"/>
      <c r="H48" s="42"/>
      <c r="I48" s="42"/>
      <c r="J48" s="164"/>
      <c r="K48" s="164"/>
      <c r="L48" s="117"/>
    </row>
    <row r="49" spans="1:12" x14ac:dyDescent="0.25">
      <c r="A49" s="165"/>
      <c r="B49" s="165"/>
      <c r="C49" s="165"/>
      <c r="D49" s="165"/>
      <c r="E49" s="165"/>
      <c r="F49" s="322"/>
      <c r="G49" s="322"/>
      <c r="H49" s="42"/>
      <c r="I49" s="42"/>
      <c r="J49" s="323"/>
      <c r="K49" s="323"/>
      <c r="L49" s="117"/>
    </row>
  </sheetData>
  <mergeCells count="24">
    <mergeCell ref="A8:A16"/>
    <mergeCell ref="A23:E23"/>
    <mergeCell ref="B25:C25"/>
    <mergeCell ref="J44:K44"/>
    <mergeCell ref="F44:G44"/>
    <mergeCell ref="B26:C26"/>
    <mergeCell ref="J42:K42"/>
    <mergeCell ref="F40:G40"/>
    <mergeCell ref="F42:G42"/>
    <mergeCell ref="J40:K40"/>
    <mergeCell ref="A38:B38"/>
    <mergeCell ref="F49:G49"/>
    <mergeCell ref="J49:K49"/>
    <mergeCell ref="F45:I45"/>
    <mergeCell ref="J45:K45"/>
    <mergeCell ref="F47:I47"/>
    <mergeCell ref="J47:K47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F4" sqref="F4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86" t="s">
        <v>52</v>
      </c>
    </row>
    <row r="2" spans="1:5" ht="54.75" customHeight="1" x14ac:dyDescent="0.25">
      <c r="A2" s="253" t="s">
        <v>418</v>
      </c>
      <c r="B2" s="253"/>
      <c r="C2" s="253"/>
      <c r="D2" s="253"/>
      <c r="E2" s="253"/>
    </row>
    <row r="3" spans="1:5" ht="22.5" customHeight="1" x14ac:dyDescent="0.25">
      <c r="A3" s="298" t="s">
        <v>0</v>
      </c>
      <c r="B3" s="298"/>
      <c r="C3" s="298"/>
      <c r="D3" s="298"/>
      <c r="E3" s="298"/>
    </row>
    <row r="4" spans="1:5" ht="15.75" customHeight="1" x14ac:dyDescent="0.25">
      <c r="A4" s="319" t="s">
        <v>39</v>
      </c>
      <c r="B4" s="319"/>
      <c r="C4" s="319"/>
      <c r="D4" s="319"/>
      <c r="E4" s="319"/>
    </row>
    <row r="5" spans="1:5" s="43" customFormat="1" ht="15" customHeight="1" x14ac:dyDescent="0.2">
      <c r="A5" s="261" t="s">
        <v>35</v>
      </c>
      <c r="B5" s="293" t="s">
        <v>33</v>
      </c>
      <c r="C5" s="293" t="s">
        <v>34</v>
      </c>
      <c r="D5" s="269" t="s">
        <v>36</v>
      </c>
      <c r="E5" s="270"/>
    </row>
    <row r="6" spans="1:5" s="43" customFormat="1" ht="30" customHeight="1" x14ac:dyDescent="0.2">
      <c r="A6" s="262"/>
      <c r="B6" s="293"/>
      <c r="C6" s="293"/>
      <c r="D6" s="94" t="s">
        <v>37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94">
        <v>4</v>
      </c>
      <c r="E7" s="20">
        <v>5</v>
      </c>
    </row>
    <row r="8" spans="1:5" x14ac:dyDescent="0.25">
      <c r="A8" s="199" t="s">
        <v>81</v>
      </c>
      <c r="B8" s="170">
        <v>2301400</v>
      </c>
      <c r="C8" s="56" t="s">
        <v>82</v>
      </c>
      <c r="D8" s="8" t="s">
        <v>54</v>
      </c>
      <c r="E8" s="12">
        <v>75</v>
      </c>
    </row>
    <row r="9" spans="1:5" x14ac:dyDescent="0.25">
      <c r="A9" s="38"/>
      <c r="B9" s="171"/>
      <c r="C9" s="98" t="s">
        <v>49</v>
      </c>
      <c r="D9" s="100"/>
      <c r="E9" s="134">
        <f>SUM(E8:E8)</f>
        <v>75</v>
      </c>
    </row>
    <row r="10" spans="1:5" x14ac:dyDescent="0.25">
      <c r="A10" s="154"/>
      <c r="B10" s="35"/>
      <c r="C10" s="35"/>
      <c r="D10" s="35"/>
      <c r="E10" s="5"/>
    </row>
    <row r="11" spans="1:5" x14ac:dyDescent="0.25">
      <c r="B11" s="4" t="s">
        <v>56</v>
      </c>
      <c r="D11" s="57" t="s">
        <v>83</v>
      </c>
    </row>
    <row r="13" spans="1:5" x14ac:dyDescent="0.25">
      <c r="B13" s="4" t="s">
        <v>87</v>
      </c>
      <c r="D13" s="57" t="s">
        <v>88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G2" sqref="G2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85" t="s">
        <v>52</v>
      </c>
    </row>
    <row r="2" spans="1:6" ht="44.25" customHeight="1" x14ac:dyDescent="0.25">
      <c r="A2" s="325" t="s">
        <v>419</v>
      </c>
      <c r="B2" s="325"/>
      <c r="C2" s="325"/>
      <c r="D2" s="325"/>
      <c r="E2" s="325"/>
      <c r="F2" s="172"/>
    </row>
    <row r="3" spans="1:6" ht="17.25" customHeight="1" x14ac:dyDescent="0.25">
      <c r="A3" s="326" t="s">
        <v>0</v>
      </c>
      <c r="B3" s="326"/>
      <c r="C3" s="326"/>
      <c r="D3" s="326"/>
      <c r="E3" s="326"/>
      <c r="F3" s="172"/>
    </row>
    <row r="4" spans="1:6" x14ac:dyDescent="0.25">
      <c r="A4" s="327" t="s">
        <v>39</v>
      </c>
      <c r="B4" s="327"/>
      <c r="C4" s="327"/>
      <c r="D4" s="327"/>
      <c r="E4" s="327"/>
      <c r="F4" s="172"/>
    </row>
    <row r="5" spans="1:6" x14ac:dyDescent="0.25">
      <c r="A5" s="261" t="s">
        <v>45</v>
      </c>
      <c r="B5" s="261" t="s">
        <v>33</v>
      </c>
      <c r="C5" s="259" t="s">
        <v>34</v>
      </c>
      <c r="D5" s="328" t="s">
        <v>36</v>
      </c>
      <c r="E5" s="329"/>
      <c r="F5" s="172"/>
    </row>
    <row r="6" spans="1:6" ht="28.5" x14ac:dyDescent="0.25">
      <c r="A6" s="262"/>
      <c r="B6" s="262"/>
      <c r="C6" s="260"/>
      <c r="D6" s="127" t="s">
        <v>37</v>
      </c>
      <c r="E6" s="127" t="s">
        <v>84</v>
      </c>
      <c r="F6" s="172"/>
    </row>
    <row r="7" spans="1:6" x14ac:dyDescent="0.25">
      <c r="A7" s="94">
        <v>1</v>
      </c>
      <c r="B7" s="94">
        <v>2</v>
      </c>
      <c r="C7" s="173">
        <v>3</v>
      </c>
      <c r="D7" s="127">
        <v>4</v>
      </c>
      <c r="E7" s="127">
        <v>5</v>
      </c>
      <c r="F7" s="172"/>
    </row>
    <row r="8" spans="1:6" ht="28.5" customHeight="1" x14ac:dyDescent="0.25">
      <c r="A8" s="263" t="s">
        <v>116</v>
      </c>
      <c r="B8" s="22">
        <v>2301400</v>
      </c>
      <c r="C8" s="177" t="s">
        <v>159</v>
      </c>
      <c r="D8" s="47" t="s">
        <v>48</v>
      </c>
      <c r="E8" s="178">
        <v>3</v>
      </c>
      <c r="F8" s="172"/>
    </row>
    <row r="9" spans="1:6" x14ac:dyDescent="0.25">
      <c r="A9" s="264"/>
      <c r="B9" s="179">
        <v>2301400</v>
      </c>
      <c r="C9" s="180" t="s">
        <v>60</v>
      </c>
      <c r="D9" s="47" t="s">
        <v>62</v>
      </c>
      <c r="E9" s="178">
        <v>20</v>
      </c>
      <c r="F9" s="172"/>
    </row>
    <row r="10" spans="1:6" x14ac:dyDescent="0.25">
      <c r="A10" s="176"/>
      <c r="B10" s="176"/>
      <c r="C10" s="176" t="s">
        <v>49</v>
      </c>
      <c r="D10" s="174"/>
      <c r="E10" s="174">
        <f>SUM(E8:E9)</f>
        <v>23</v>
      </c>
      <c r="F10" s="125"/>
    </row>
    <row r="11" spans="1:6" x14ac:dyDescent="0.25">
      <c r="A11" s="292"/>
      <c r="B11" s="292"/>
      <c r="C11" s="54"/>
      <c r="D11" s="54"/>
      <c r="E11" s="54"/>
      <c r="F11" s="164"/>
    </row>
    <row r="12" spans="1:6" x14ac:dyDescent="0.25">
      <c r="A12" s="165" t="s">
        <v>218</v>
      </c>
      <c r="B12" s="166"/>
      <c r="C12" s="323" t="s">
        <v>86</v>
      </c>
      <c r="D12" s="323"/>
      <c r="E12" s="164"/>
      <c r="F12" s="164"/>
    </row>
    <row r="13" spans="1:6" x14ac:dyDescent="0.25">
      <c r="A13" s="165" t="s">
        <v>61</v>
      </c>
      <c r="B13" s="165"/>
      <c r="C13" s="323" t="s">
        <v>86</v>
      </c>
      <c r="D13" s="323"/>
      <c r="E13" s="164"/>
      <c r="F13" s="164"/>
    </row>
    <row r="14" spans="1:6" x14ac:dyDescent="0.25">
      <c r="A14" s="165"/>
      <c r="B14" s="165"/>
      <c r="C14" s="323"/>
      <c r="D14" s="323"/>
      <c r="E14" s="164"/>
      <c r="F14" s="42"/>
    </row>
    <row r="15" spans="1:6" x14ac:dyDescent="0.25">
      <c r="A15" s="165"/>
      <c r="B15" s="165"/>
      <c r="C15" s="165"/>
      <c r="D15" s="42"/>
      <c r="E15" s="42"/>
    </row>
    <row r="16" spans="1:6" x14ac:dyDescent="0.25">
      <c r="A16" s="175"/>
    </row>
  </sheetData>
  <protectedRanges>
    <protectedRange sqref="D10:E10" name="Диапазон1_1"/>
  </protectedRanges>
  <mergeCells count="12">
    <mergeCell ref="A2:E2"/>
    <mergeCell ref="C14:D14"/>
    <mergeCell ref="A11:B11"/>
    <mergeCell ref="C12:D12"/>
    <mergeCell ref="C13:D13"/>
    <mergeCell ref="A8:A9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selection activeCell="H9" sqref="H9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85" t="s">
        <v>52</v>
      </c>
    </row>
    <row r="2" spans="1:5" ht="33" customHeight="1" x14ac:dyDescent="0.25">
      <c r="A2" s="325" t="s">
        <v>420</v>
      </c>
      <c r="B2" s="325"/>
      <c r="C2" s="325"/>
      <c r="D2" s="325"/>
      <c r="E2" s="325"/>
    </row>
    <row r="3" spans="1:5" x14ac:dyDescent="0.25">
      <c r="A3" s="326" t="s">
        <v>0</v>
      </c>
      <c r="B3" s="326"/>
      <c r="C3" s="326"/>
      <c r="D3" s="326"/>
      <c r="E3" s="326"/>
    </row>
    <row r="4" spans="1:5" x14ac:dyDescent="0.25">
      <c r="A4" s="327" t="s">
        <v>39</v>
      </c>
      <c r="B4" s="327"/>
      <c r="C4" s="327"/>
      <c r="D4" s="327"/>
      <c r="E4" s="327"/>
    </row>
    <row r="5" spans="1:5" x14ac:dyDescent="0.25">
      <c r="A5" s="261" t="s">
        <v>45</v>
      </c>
      <c r="B5" s="261" t="s">
        <v>33</v>
      </c>
      <c r="C5" s="259" t="s">
        <v>34</v>
      </c>
      <c r="D5" s="328" t="s">
        <v>36</v>
      </c>
      <c r="E5" s="329"/>
    </row>
    <row r="6" spans="1:5" ht="28.5" x14ac:dyDescent="0.25">
      <c r="A6" s="262"/>
      <c r="B6" s="262"/>
      <c r="C6" s="260"/>
      <c r="D6" s="127" t="s">
        <v>37</v>
      </c>
      <c r="E6" s="127" t="s">
        <v>84</v>
      </c>
    </row>
    <row r="7" spans="1:5" x14ac:dyDescent="0.25">
      <c r="A7" s="94">
        <v>1</v>
      </c>
      <c r="B7" s="94">
        <v>2</v>
      </c>
      <c r="C7" s="173">
        <v>3</v>
      </c>
      <c r="D7" s="127">
        <v>4</v>
      </c>
      <c r="E7" s="127">
        <v>5</v>
      </c>
    </row>
    <row r="8" spans="1:5" x14ac:dyDescent="0.25">
      <c r="A8" s="264"/>
      <c r="B8" s="22">
        <v>2301400</v>
      </c>
      <c r="C8" s="182" t="s">
        <v>160</v>
      </c>
      <c r="D8" s="47" t="s">
        <v>62</v>
      </c>
      <c r="E8" s="178">
        <v>10</v>
      </c>
    </row>
    <row r="9" spans="1:5" x14ac:dyDescent="0.25">
      <c r="A9" s="264"/>
      <c r="B9" s="183">
        <v>2301400</v>
      </c>
      <c r="C9" s="45" t="s">
        <v>60</v>
      </c>
      <c r="D9" s="47" t="s">
        <v>62</v>
      </c>
      <c r="E9" s="178">
        <v>430</v>
      </c>
    </row>
    <row r="10" spans="1:5" x14ac:dyDescent="0.25">
      <c r="A10" s="264"/>
      <c r="B10" s="183">
        <v>2301400</v>
      </c>
      <c r="C10" s="184" t="s">
        <v>59</v>
      </c>
      <c r="D10" s="47" t="s">
        <v>55</v>
      </c>
      <c r="E10" s="178">
        <v>2</v>
      </c>
    </row>
    <row r="11" spans="1:5" x14ac:dyDescent="0.25">
      <c r="A11" s="265"/>
      <c r="B11" s="183">
        <v>2301401</v>
      </c>
      <c r="C11" s="45" t="s">
        <v>202</v>
      </c>
      <c r="D11" s="47" t="s">
        <v>96</v>
      </c>
      <c r="E11" s="178">
        <v>10</v>
      </c>
    </row>
    <row r="12" spans="1:5" x14ac:dyDescent="0.25">
      <c r="A12" s="176"/>
      <c r="B12" s="176"/>
      <c r="C12" s="176" t="s">
        <v>49</v>
      </c>
      <c r="D12" s="181"/>
      <c r="E12" s="174">
        <f>SUM(E8:E11)</f>
        <v>452</v>
      </c>
    </row>
    <row r="13" spans="1:5" x14ac:dyDescent="0.25">
      <c r="A13" s="292"/>
      <c r="B13" s="292"/>
      <c r="C13" s="54"/>
      <c r="D13" s="54"/>
      <c r="E13" s="54"/>
    </row>
    <row r="14" spans="1:5" x14ac:dyDescent="0.25">
      <c r="A14" s="165" t="s">
        <v>85</v>
      </c>
      <c r="B14" s="166"/>
      <c r="C14" s="323" t="s">
        <v>86</v>
      </c>
      <c r="D14" s="323"/>
      <c r="E14" s="164"/>
    </row>
    <row r="15" spans="1:5" x14ac:dyDescent="0.25">
      <c r="A15" s="165" t="s">
        <v>61</v>
      </c>
      <c r="B15" s="165"/>
      <c r="C15" s="323" t="s">
        <v>86</v>
      </c>
      <c r="D15" s="323"/>
      <c r="E15" s="164"/>
    </row>
    <row r="16" spans="1:5" x14ac:dyDescent="0.25">
      <c r="A16" s="165"/>
      <c r="B16" s="165"/>
      <c r="C16" s="323"/>
      <c r="D16" s="323"/>
      <c r="E16" s="164"/>
    </row>
    <row r="17" spans="1:5" x14ac:dyDescent="0.25">
      <c r="A17" s="165"/>
      <c r="B17" s="165"/>
      <c r="C17" s="165"/>
      <c r="D17" s="42"/>
      <c r="E17" s="42"/>
    </row>
    <row r="18" spans="1:5" x14ac:dyDescent="0.25">
      <c r="A18" s="175"/>
    </row>
  </sheetData>
  <protectedRanges>
    <protectedRange sqref="D12:E12" name="Диапазон1_1"/>
  </protectedRanges>
  <mergeCells count="12">
    <mergeCell ref="A2:E2"/>
    <mergeCell ref="A3:E3"/>
    <mergeCell ref="A4:E4"/>
    <mergeCell ref="A5:A6"/>
    <mergeCell ref="B5:B6"/>
    <mergeCell ref="C5:C6"/>
    <mergeCell ref="D5:E5"/>
    <mergeCell ref="A13:B13"/>
    <mergeCell ref="C14:D14"/>
    <mergeCell ref="C15:D15"/>
    <mergeCell ref="C16:D16"/>
    <mergeCell ref="A8:A11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2019-05-24T08:35:37Z</dcterms:modified>
</cp:coreProperties>
</file>